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1" documentId="8_{BCF8CD6E-E5BD-4FFB-A5B3-EC8C55969BC8}" xr6:coauthVersionLast="47" xr6:coauthVersionMax="47" xr10:uidLastSave="{3CD3452D-E9D5-49A4-8753-10FD2B6275EC}"/>
  <bookViews>
    <workbookView xWindow="28680" yWindow="-120" windowWidth="29040" windowHeight="15720" xr2:uid="{F50EBDA9-D3C2-4A16-A62E-8F1E62F34F40}"/>
  </bookViews>
  <sheets>
    <sheet name="Tony Beyersdorf"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E26" i="3"/>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V12" i="3"/>
  <c r="AB9" i="3" l="1"/>
  <c r="AB8" i="3"/>
  <c r="AB7" i="3"/>
  <c r="AB6" i="3"/>
  <c r="BE41" i="2"/>
  <c r="I34" i="3" s="1"/>
  <c r="BE40" i="2"/>
  <c r="I33" i="3" s="1"/>
  <c r="BE39" i="2"/>
  <c r="I32" i="3" s="1"/>
  <c r="BE38" i="2"/>
  <c r="I31" i="3" s="1"/>
  <c r="BE37" i="2"/>
  <c r="I30" i="3" s="1"/>
  <c r="I29" i="3"/>
  <c r="F26" i="3"/>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<sst xmlns="http://schemas.openxmlformats.org/spreadsheetml/2006/main" count="870" uniqueCount="382">
  <si>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</si>
  <si>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</si>
  <si>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</si>
  <si>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</si>
  <si>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</si>
  <si>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</si>
  <si>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</si>
  <si>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</si>
  <si>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</si>
  <si>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</si>
  <si>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</si>
  <si>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</si>
  <si>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</si>
  <si>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</si>
  <si>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</si>
  <si>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</si>
  <si>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</si>
  <si>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</si>
  <si>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</si>
  <si>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</si>
  <si>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</si>
  <si>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</si>
  <si>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</si>
  <si>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</si>
  <si>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</si>
  <si>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</si>
  <si>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</si>
  <si>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</si>
  <si>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</si>
  <si>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</si>
  <si>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</si>
  <si>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</si>
  <si>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</si>
  <si>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</si>
  <si>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</si>
  <si>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</si>
  <si>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</si>
  <si>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</si>
  <si>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</si>
  <si>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</si>
  <si>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</si>
  <si>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</si>
  <si>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</si>
  <si>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</si>
  <si>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</si>
  <si>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</si>
  <si>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</si>
  <si>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</si>
  <si>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</si>
  <si>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</si>
  <si>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</si>
  <si>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</si>
  <si>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</si>
  <si>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</si>
  <si>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</si>
  <si>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</si>
  <si>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</si>
  <si>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</si>
  <si>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</si>
  <si>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</si>
  <si>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</si>
  <si>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</si>
  <si>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</si>
  <si>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</si>
  <si>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</si>
  <si>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</si>
  <si>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</si>
  <si>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</si>
  <si>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</si>
  <si>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</si>
  <si>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</si>
  <si>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</si>
  <si>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</si>
  <si>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</si>
  <si>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</si>
  <si>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</si>
  <si>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</si>
  <si>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</si>
  <si>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</si>
  <si>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</si>
  <si>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</si>
  <si>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</si>
  <si>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</si>
  <si>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</si>
  <si>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</si>
  <si>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</si>
  <si>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</si>
  <si>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</si>
  <si>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</si>
  <si>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</si>
  <si>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</si>
  <si>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</si>
  <si>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</si>
  <si>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</si>
  <si>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</si>
  <si>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</si>
  <si>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</si>
  <si>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</si>
  <si>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</si>
  <si>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</si>
  <si>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</si>
  <si>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</si>
  <si>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</si>
  <si>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</si>
  <si>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</si>
  <si>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</si>
  <si>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</si>
  <si>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</si>
  <si>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</si>
  <si>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</si>
  <si>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</si>
  <si>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</si>
  <si>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</si>
  <si>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</si>
  <si>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</si>
  <si>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</si>
  <si>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</si>
  <si>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</si>
  <si>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</si>
  <si>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</si>
  <si>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</si>
  <si>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</si>
  <si>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</si>
  <si>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</si>
  <si>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</si>
  <si>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</si>
  <si>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</si>
  <si>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</si>
  <si>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</si>
  <si>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</si>
  <si>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</si>
  <si>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</si>
  <si>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</si>
  <si>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</si>
  <si>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</si>
  <si>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</si>
  <si>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</si>
  <si>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</si>
  <si>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</si>
  <si>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</si>
  <si>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</si>
  <si>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</si>
  <si>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</si>
  <si>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</si>
  <si>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</si>
  <si>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</si>
  <si>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</si>
  <si>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</si>
  <si>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</si>
  <si>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</si>
  <si>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</si>
  <si>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</si>
  <si>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</si>
  <si>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</si>
  <si>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</si>
  <si>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</si>
  <si>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</si>
  <si>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</si>
  <si>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</si>
  <si>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</si>
  <si>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</si>
  <si>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</si>
  <si>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</si>
  <si>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</si>
  <si>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</si>
  <si>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</si>
  <si>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</si>
  <si>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</si>
  <si>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</si>
  <si>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</si>
  <si>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</si>
  <si>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</si>
  <si>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</si>
  <si>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</si>
  <si>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</si>
  <si>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</si>
  <si>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</si>
  <si>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</si>
  <si>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Tony Beyersdorf</t>
  </si>
  <si>
    <t>March AoM CC OBD Point Awards</t>
  </si>
  <si>
    <t>MAY 02 AoM OBD Awards</t>
  </si>
  <si>
    <t>June 02 Conduct Points</t>
  </si>
  <si>
    <t>July 02 Conduct Points AotM</t>
  </si>
  <si>
    <t>Jun03 AotM Discretionary Pts</t>
  </si>
  <si>
    <t>Jul03 AotM Discretionary Pts</t>
  </si>
  <si>
    <t>Aug03 AotM Discretionary Pts</t>
  </si>
  <si>
    <t>Oct03 AotM Discretionary Pts</t>
  </si>
  <si>
    <t>Start Adjustment</t>
  </si>
  <si>
    <t>AotM Conduct Points June &amp; July</t>
  </si>
  <si>
    <t>AotM Conduct Points August</t>
  </si>
  <si>
    <t>AotM - February 2012 Conduct Points</t>
  </si>
  <si>
    <t>AotM April 2012 Conduct Points</t>
  </si>
  <si>
    <t>conduct points for July</t>
  </si>
  <si>
    <t>AotM DC January-June 2012 Admin Points</t>
  </si>
  <si>
    <t>Aug&amp; Sep 2012 Admin/Conduct Pts</t>
  </si>
  <si>
    <t>Oct 2012 Admin 5 Pts Conduct 2 Pts</t>
  </si>
  <si>
    <t>AotM- March 2013 Administration Points</t>
  </si>
  <si>
    <t>AotM- March 2013 Conduct Points</t>
  </si>
  <si>
    <t>AotM- April 2013 Administration Points</t>
  </si>
  <si>
    <t>AotM- April 2013 Conduct Points</t>
  </si>
  <si>
    <t>AotM- February 2013 Conduct Points</t>
  </si>
  <si>
    <t>AotM- February 2013 Administration Points</t>
  </si>
  <si>
    <t>AotM- May 2013 Administration Points</t>
  </si>
  <si>
    <t>AotM- May 2013 Conduct Points</t>
  </si>
  <si>
    <t>AotM-July 2013 Conduct Points</t>
  </si>
  <si>
    <t>AotM-July 2013 Administration Points</t>
  </si>
  <si>
    <t>AotM-June 2013 Conduct Points</t>
  </si>
  <si>
    <t>AotM-June 2013 Administration Points</t>
  </si>
  <si>
    <t>Richard Ewell Medal - 1st Award - Nov 2013</t>
  </si>
  <si>
    <t>Admin Points Jan 2014</t>
  </si>
  <si>
    <t>Admin Points Aug-Dec 2013</t>
  </si>
  <si>
    <t>Conduct Points Jan 2014</t>
  </si>
  <si>
    <t>Conduct Points Aug-Dec 2013</t>
  </si>
  <si>
    <t>AoT Conduct 5/16 thru 5/17</t>
  </si>
  <si>
    <t>AoT Conduct June - July '17</t>
  </si>
  <si>
    <t>AoT Conduct Aug - Oct '17</t>
  </si>
  <si>
    <t>1st Patrick Cleburne Medal of Service</t>
  </si>
  <si>
    <t>1st Jefferson Davis Medal of Recognition</t>
  </si>
  <si>
    <t>1st Samuel Cooper Medal of Service</t>
  </si>
  <si>
    <t>Fifteen Years CSA Service Ribbon</t>
  </si>
  <si>
    <t>AoT Conduct Points 2018</t>
  </si>
  <si>
    <t>AoT Conduct Points 2019 &amp; Jan to Sep 2020</t>
  </si>
  <si>
    <t>AoT DC Admin Points 10/20 to 12/20</t>
  </si>
  <si>
    <t>AoT Conduct Points Oct to Dec 2020</t>
  </si>
  <si>
    <t>2nd Samuel Cooper Medal of Service</t>
  </si>
  <si>
    <t>2nd Patrick Cleburne Medal of Service</t>
  </si>
  <si>
    <t>2nd Jefferson Davis Medal of Recognition</t>
  </si>
  <si>
    <t>CoA Discretionary Points - Jan 2017 to Dec 2020</t>
  </si>
  <si>
    <t>AoT DC Admin Points Jan 21 to Feb 21</t>
  </si>
  <si>
    <t>1st A. P. Hill Medal of Service</t>
  </si>
  <si>
    <t>AoT DC Admin Points 03/21 - 4/21</t>
  </si>
  <si>
    <t>AoT DC Admin Points 05/21 - 6/21</t>
  </si>
  <si>
    <t>AoT Conduct Points 05/21 - 06/21</t>
  </si>
  <si>
    <t>AoT DC Admin Points 07/21 - 11/21</t>
  </si>
  <si>
    <t>John Dragan Award (1)</t>
  </si>
  <si>
    <t>AoT DC Admin Points 12/21 to 03/22</t>
  </si>
  <si>
    <t>AoT DC Admin Points 04/22 to 06/22</t>
  </si>
  <si>
    <t>July-Sept Muster</t>
  </si>
  <si>
    <t>July-Sept Muster 2/2</t>
  </si>
  <si>
    <t>DC AoT 1Q</t>
  </si>
  <si>
    <t>ANV DC 2Q</t>
  </si>
  <si>
    <t>AoT DC 3Q</t>
  </si>
  <si>
    <t>DC AoT 4Q</t>
  </si>
  <si>
    <t>DC AoT 1Q 2024</t>
  </si>
  <si>
    <t>AoT DC 2Q/3Q/4Q</t>
  </si>
  <si>
    <t>Dixie Medal</t>
  </si>
  <si>
    <t>03Jul6444</t>
  </si>
  <si>
    <t>Tony Beyersdorf, CSA</t>
  </si>
  <si>
    <t>Larry Quick, CSA</t>
  </si>
  <si>
    <t>TS Antietam</t>
  </si>
  <si>
    <t>BGN / 08 / 45</t>
  </si>
  <si>
    <t>.</t>
  </si>
  <si>
    <t>11May18491</t>
  </si>
  <si>
    <t>Ernie Sands, USA</t>
  </si>
  <si>
    <t>TS Gettysburg</t>
  </si>
  <si>
    <t>02h Out of the Mist /36</t>
  </si>
  <si>
    <t>11Aug18884</t>
  </si>
  <si>
    <t>Michael Macnamara, USA</t>
  </si>
  <si>
    <t>06b Longstreet's Other Boot /12</t>
  </si>
  <si>
    <t>11Aug18893</t>
  </si>
  <si>
    <t>Philip Thompson, USA</t>
  </si>
  <si>
    <t>WDS Corinth</t>
  </si>
  <si>
    <t>cf_c12u4 The Battle of Purdy, November 10, 1862 /78</t>
  </si>
  <si>
    <t>12Sep20210</t>
  </si>
  <si>
    <t>Bill Croft, USA</t>
  </si>
  <si>
    <t>12Dec20549</t>
  </si>
  <si>
    <t>13Feb20716</t>
  </si>
  <si>
    <t>Bill Zuelsdorff, USA</t>
  </si>
  <si>
    <t>pjvdr_c1u3 The Battle of Ripley, Oct. 4, 1862 /50</t>
  </si>
  <si>
    <t>16Sep22920</t>
  </si>
  <si>
    <t>Douglas Shaw, USA</t>
  </si>
  <si>
    <t>WDS Atlanta</t>
  </si>
  <si>
    <t>085-Siege of Atlanta July 15-16 Weather /107</t>
  </si>
  <si>
    <t>16Sep22919</t>
  </si>
  <si>
    <t>WDS Vicksburg</t>
  </si>
  <si>
    <t>05whatif_c. Champion Hill (large).scn /77</t>
  </si>
  <si>
    <t>16Oct22940</t>
  </si>
  <si>
    <t>Leon Korotko, USA</t>
  </si>
  <si>
    <t>WDS Chickamauga</t>
  </si>
  <si>
    <t>110 Spr_The Battle for Tennessee (w) 86 /86</t>
  </si>
  <si>
    <t>16Oct22954</t>
  </si>
  <si>
    <t>16Dec22993</t>
  </si>
  <si>
    <t>Mark Nelms, USA</t>
  </si>
  <si>
    <t>17Jan23020</t>
  </si>
  <si>
    <t>Jeff McMahon, USA</t>
  </si>
  <si>
    <t>17Jun23092</t>
  </si>
  <si>
    <t>David Danner, USA</t>
  </si>
  <si>
    <t>WDS Peninsula</t>
  </si>
  <si>
    <t>02d_Hist_Beaver Dam_June 26.scn /81</t>
  </si>
  <si>
    <t>20Sep24524</t>
  </si>
  <si>
    <t>Pat Thompson, USA</t>
  </si>
  <si>
    <t>off_c1u2.scn 2. Beaver Dam to Gaines's Mill - June 26-27, 1862 /81</t>
  </si>
  <si>
    <t>20Jun24334</t>
  </si>
  <si>
    <t>Jason Campbell, USA</t>
  </si>
  <si>
    <t>WDS Chancellorsville</t>
  </si>
  <si>
    <t>080C_May 1863 Equal fight.scn /40</t>
  </si>
  <si>
    <t>20Jul24354</t>
  </si>
  <si>
    <t>Ross Greenley, USA</t>
  </si>
  <si>
    <t>WDS Shenandoah</t>
  </si>
  <si>
    <t>001_1st Battle of Kernstown March 23rd, 1862 /21</t>
  </si>
  <si>
    <t>20Jul24360</t>
  </si>
  <si>
    <t>Dwight McBride, USA</t>
  </si>
  <si>
    <t>20Jul24358</t>
  </si>
  <si>
    <t>Kenneth Crist, USA</t>
  </si>
  <si>
    <t>WDS Gettysburg</t>
  </si>
  <si>
    <t>!HISTORICAL 1.1 Gettysburg - July 1, 1863 /44</t>
  </si>
  <si>
    <t>20Jul24362</t>
  </si>
  <si>
    <t>108_Rutherford's Farm, July 20th, 1864 /21</t>
  </si>
  <si>
    <t>20Jul24379</t>
  </si>
  <si>
    <t>055 Chick_Horseshoe Ridge (H) 18 /18</t>
  </si>
  <si>
    <t>20Jul24391</t>
  </si>
  <si>
    <t>Derek Hampel, USA</t>
  </si>
  <si>
    <t>01hist_Iuka Iuka: "Like lightning from a clear sky", Sept. 19, 1862 /12</t>
  </si>
  <si>
    <t>20Jul24398</t>
  </si>
  <si>
    <t>Victor Nelson, USA</t>
  </si>
  <si>
    <t>026C_May 1st-May3rd.scn /133</t>
  </si>
  <si>
    <t>20Aug24440</t>
  </si>
  <si>
    <t>Iuka_C2U2 "We'll I-uker 'em"--The Battle of Iuka, Sept. 19, 1862 /98</t>
  </si>
  <si>
    <t>20Aug24445</t>
  </si>
  <si>
    <t>WDS Antietam</t>
  </si>
  <si>
    <t>054 CM_Cedar Mountain V.1 /21</t>
  </si>
  <si>
    <t>20Aug24447</t>
  </si>
  <si>
    <t>CAM_Groveton C3U3 /12</t>
  </si>
  <si>
    <t>20Aug24459</t>
  </si>
  <si>
    <t>Earle Cook, USA</t>
  </si>
  <si>
    <t>Iuka_C2U4 A head-on fight---Iuka, Sept. 19, 1862 /98</t>
  </si>
  <si>
    <t>20Aug24467</t>
  </si>
  <si>
    <t>WDS Shiloh</t>
  </si>
  <si>
    <t>002 Bel_Belmont_Advance (Hist) /18</t>
  </si>
  <si>
    <t>20Aug24471</t>
  </si>
  <si>
    <t>CAM_2nd Bull Run C1U1w /81</t>
  </si>
  <si>
    <t>20Aug24470</t>
  </si>
  <si>
    <t>110 MS_Thomas flanked at M.S. /36</t>
  </si>
  <si>
    <t>20Aug24474</t>
  </si>
  <si>
    <t>Dillon Woo, USA</t>
  </si>
  <si>
    <t>002 1BR_Bull Run (Historical) /38</t>
  </si>
  <si>
    <t>20Aug24494</t>
  </si>
  <si>
    <t>WDS Petersburg</t>
  </si>
  <si>
    <t>009 Hancock's Advance, June 16th, 1864 /40</t>
  </si>
  <si>
    <t>20Aug24495</t>
  </si>
  <si>
    <t>og_c2u1.scn 3. OAK GROVE: June 25, 1862 /23</t>
  </si>
  <si>
    <t>20Aug24497</t>
  </si>
  <si>
    <t>Ned Simms, USA</t>
  </si>
  <si>
    <t>05whatif_b. Champion Hill (large).scn /77</t>
  </si>
  <si>
    <t>20Sep24544</t>
  </si>
  <si>
    <t>Gary Patterson, USA</t>
  </si>
  <si>
    <t>009 P_Perryville V.4 (Meet) 35 /35</t>
  </si>
  <si>
    <t>20Sep24566</t>
  </si>
  <si>
    <t>000_Getting Started /6</t>
  </si>
  <si>
    <t>20Sep24567</t>
  </si>
  <si>
    <t>011_McDowell May 8th, 1862 /15</t>
  </si>
  <si>
    <t>20Sep24568</t>
  </si>
  <si>
    <t>021_Front Royal May 23rd, 1862 /10</t>
  </si>
  <si>
    <t>20Sep24569</t>
  </si>
  <si>
    <t>033_1st Battle of Winchester May 25th, 1862 /27</t>
  </si>
  <si>
    <t>20Sep24570</t>
  </si>
  <si>
    <t>037_Good's Farm June 6th, 1862 /8</t>
  </si>
  <si>
    <t>20Sep24571</t>
  </si>
  <si>
    <t>043_Cross Keys June 8th, 1862 /15</t>
  </si>
  <si>
    <t>20Sep24572</t>
  </si>
  <si>
    <t>053_Port Republic June 9th, 1862 /15</t>
  </si>
  <si>
    <t>20Sep24598</t>
  </si>
  <si>
    <t>ctrsiege2.scn 2. Siege of Richmond - July 10, 1862 /133</t>
  </si>
  <si>
    <t>20Dec24795</t>
  </si>
  <si>
    <t>021c_April_29th /35</t>
  </si>
  <si>
    <t>21Jun25275</t>
  </si>
  <si>
    <t>21Jun25280</t>
  </si>
  <si>
    <t>Kevin Koch, USA</t>
  </si>
  <si>
    <t>031 Ant_Antietam (Historical) /40</t>
  </si>
  <si>
    <t>21Jun25291</t>
  </si>
  <si>
    <t>!HISTORICAL 1. The Battle of Gettysburg - July 1 - 3, 1863 /136</t>
  </si>
  <si>
    <t>17Jun23110</t>
  </si>
  <si>
    <t>John Dragan, CSA</t>
  </si>
  <si>
    <t>Robert Frost, USA</t>
  </si>
  <si>
    <t>Other (Enter description in Comments including # turns) /0</t>
  </si>
  <si>
    <t>Richard Lim, USA</t>
  </si>
  <si>
    <t>Robert Weir, CSA</t>
  </si>
  <si>
    <t>David Groce, USA</t>
  </si>
  <si>
    <t>Derald Riggs, USA</t>
  </si>
  <si>
    <t>AoT</t>
  </si>
  <si>
    <t>Lt. Gen.</t>
  </si>
  <si>
    <t>AoT DC 1Q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</si>
</sst>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I27" sqref="I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1997</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2021</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3</v>
      </c>
      <c r="Q5" s="28">
        <v>2021</v>
      </c>
      <c r="R5" s="29" cm="1">
        <f t="array" ref="R5">SUMPRODUCT(--(YEAR('OBD File'!$A$3:$A$2000)=$Q5))</f>
        <v>3</v>
      </c>
      <c r="S5" s="2"/>
      <c r="T5" s="69"/>
      <c r="U5" s="70"/>
      <c r="V5" s="2"/>
      <c r="W5" s="69"/>
      <c r="X5" s="70"/>
      <c r="Y5" s="2"/>
      <c r="Z5" s="73"/>
      <c r="AA5" s="74"/>
      <c r="AB5" s="2"/>
    </row>
    <row r="6" spans="1:28" ht="15" customHeight="1" x14ac:dyDescent="0.25">
      <c r="A6" s="38" t="s">
        <v>89</v>
      </c>
      <c r="B6" s="24" t="s">
        <v>91</v>
      </c>
      <c r="C6" s="2"/>
      <c r="D6" s="24">
        <f>D10+D14+D18+D22</f>
        <v>8</v>
      </c>
      <c r="E6" s="24">
        <f t="shared" ref="E6:H6" si="0">E10+E14+E18+E22</f>
        <v>3</v>
      </c>
      <c r="F6" s="24">
        <f t="shared" si="0"/>
        <v>10</v>
      </c>
      <c r="G6" s="24">
        <f t="shared" si="0"/>
        <v>6</v>
      </c>
      <c r="H6" s="24">
        <f t="shared" si="0"/>
        <v>21</v>
      </c>
      <c r="I6" s="55">
        <f>SUM(D6:H6)</f>
        <v>48</v>
      </c>
      <c r="J6" s="56">
        <f>(2*(D6+E6)+F6)/(2*I6)</f>
        <v>0.33333333333333331</v>
      </c>
      <c r="K6" s="56">
        <f>(2*(G6+H6)+F6)/(2*I6)</f>
        <v>0.66666666666666663</v>
      </c>
      <c r="L6" s="2"/>
      <c r="M6" s="28">
        <v>2002</v>
      </c>
      <c r="N6" s="29" cm="1">
        <f t="array" ref="N6">SUMPRODUCT(--(YEAR('OBD File'!$A$3:$A$2000)=$M6))</f>
        <v>0</v>
      </c>
      <c r="O6" s="28">
        <v>2012</v>
      </c>
      <c r="P6" s="29" cm="1">
        <f t="array" ref="P6">SUMPRODUCT(--(YEAR('OBD File'!$A$3:$A$2000)=$O6))</f>
        <v>2</v>
      </c>
      <c r="Q6" s="28">
        <v>2022</v>
      </c>
      <c r="R6" s="29" cm="1">
        <f t="array" ref="R6">SUMPRODUCT(--(YEAR('OBD File'!$A$3:$A$2000)=$Q6))</f>
        <v>0</v>
      </c>
      <c r="S6" s="2"/>
      <c r="T6" s="75" t="s">
        <v>119</v>
      </c>
      <c r="U6" s="76"/>
      <c r="V6" s="32">
        <f>COUNTIFS('DOR Games'!G2:G4993,"WDS Antietam")</f>
        <v>5</v>
      </c>
      <c r="W6" s="75" t="s">
        <v>119</v>
      </c>
      <c r="X6" s="76"/>
      <c r="Y6" s="32">
        <f>COUNTIFS('DOR Games'!G2:G4994,"TS Antietam")</f>
        <v>1</v>
      </c>
      <c r="Z6" s="75" t="s">
        <v>120</v>
      </c>
      <c r="AA6" s="76"/>
      <c r="AB6" s="32">
        <f>COUNTIFS('DOR Games'!$G:$G,"AGEOD-AACW")</f>
        <v>0</v>
      </c>
    </row>
    <row r="7" spans="1:28" x14ac:dyDescent="0.25">
      <c r="A7" s="38" t="s">
        <v>90</v>
      </c>
      <c r="B7" s="24" t="s">
        <v>379</v>
      </c>
      <c r="C7" s="2"/>
      <c r="D7" s="2"/>
      <c r="E7" s="2"/>
      <c r="F7" s="2"/>
      <c r="G7" s="2"/>
      <c r="H7" s="2"/>
      <c r="I7" s="2"/>
      <c r="J7" s="2"/>
      <c r="K7" s="2"/>
      <c r="L7" s="2"/>
      <c r="M7" s="28">
        <v>2003</v>
      </c>
      <c r="N7" s="29" cm="1">
        <f t="array" ref="N7">SUMPRODUCT(--(YEAR('OBD File'!$A$3:$A$2000)=$M7))</f>
        <v>1</v>
      </c>
      <c r="O7" s="28">
        <v>2013</v>
      </c>
      <c r="P7" s="29" cm="1">
        <f t="array" ref="P7">SUMPRODUCT(--(YEAR('OBD File'!$A$3:$A$2000)=$O7))</f>
        <v>1</v>
      </c>
      <c r="Q7" s="28">
        <v>2023</v>
      </c>
      <c r="R7" s="29" cm="1">
        <f t="array" ref="R7">SUMPRODUCT(--(YEAR('OBD File'!$A$3:$A$2000)=$Q7))</f>
        <v>0</v>
      </c>
      <c r="S7" s="2"/>
      <c r="T7" s="75" t="s">
        <v>121</v>
      </c>
      <c r="U7" s="76"/>
      <c r="V7" s="32">
        <f>COUNTIFS('DOR Games'!G2:G4994,"WDS Atlanta")</f>
        <v>1</v>
      </c>
      <c r="W7" s="75" t="s">
        <v>122</v>
      </c>
      <c r="X7" s="76"/>
      <c r="Y7" s="32">
        <f>COUNTIFS('DOR Games'!G2:G4994,"TS Bull Run")</f>
        <v>0</v>
      </c>
      <c r="Z7" s="75" t="s">
        <v>177</v>
      </c>
      <c r="AA7" s="76"/>
      <c r="AB7" s="32">
        <f>COUNTIFS('DOR Games'!$G:$G,"AGEOD - CIVIL WAR II")</f>
        <v>0</v>
      </c>
    </row>
    <row r="8" spans="1:28" ht="15" customHeight="1" x14ac:dyDescent="0.25">
      <c r="A8" s="38" t="s">
        <v>151</v>
      </c>
      <c r="B8" s="39" t="s">
        <v>380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75" t="s">
        <v>124</v>
      </c>
      <c r="U8" s="76"/>
      <c r="V8" s="32">
        <f>COUNTIFS('DOR Games'!G2:G4995,"WDS Chancellorsville")</f>
        <v>4</v>
      </c>
      <c r="W8" s="75" t="s">
        <v>125</v>
      </c>
      <c r="X8" s="76"/>
      <c r="Y8" s="32">
        <f>COUNTIFS('DOR Games'!G2:G4995,"TS Chickamauga")</f>
        <v>0</v>
      </c>
      <c r="Z8" s="75" t="s">
        <v>123</v>
      </c>
      <c r="AA8" s="76"/>
      <c r="AB8" s="32">
        <f>COUNTIFS('DOR Games'!$G:$G,"MATRIX- Forge of Freedom")</f>
        <v>0</v>
      </c>
    </row>
    <row r="9" spans="1:28" ht="15" customHeight="1" x14ac:dyDescent="0.25">
      <c r="A9" s="40" t="s">
        <v>152</v>
      </c>
      <c r="B9" s="58">
        <f>SUM(B10:B11)</f>
        <v>1613.192</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5" t="s">
        <v>125</v>
      </c>
      <c r="U9" s="76"/>
      <c r="V9" s="32">
        <f>COUNTIFS('DOR Games'!G2:G4996,"WDS Chickamauga")</f>
        <v>4</v>
      </c>
      <c r="W9" s="75" t="s">
        <v>129</v>
      </c>
      <c r="X9" s="76"/>
      <c r="Y9" s="32">
        <f>COUNTIFS('DOR Games'!G2:G4996,"TS Gettysburg")</f>
        <v>4</v>
      </c>
      <c r="Z9" s="75" t="s">
        <v>126</v>
      </c>
      <c r="AA9" s="76"/>
      <c r="AB9" s="32">
        <f>COUNTIFS('DOR Games'!$G:$G,"War Between The States (WBTS)")</f>
        <v>0</v>
      </c>
    </row>
    <row r="10" spans="1:28" x14ac:dyDescent="0.25">
      <c r="A10" s="41" t="s">
        <v>94</v>
      </c>
      <c r="B10" s="59">
        <f>'OBD File'!D3</f>
        <v>349.69199999999995</v>
      </c>
      <c r="C10" s="2"/>
      <c r="D10" s="24">
        <f>'DOR Games'!BI4</f>
        <v>8</v>
      </c>
      <c r="E10" s="24">
        <f>'DOR Games'!BJ4</f>
        <v>3</v>
      </c>
      <c r="F10" s="24">
        <f>'DOR Games'!BK4</f>
        <v>9</v>
      </c>
      <c r="G10" s="24">
        <f>'DOR Games'!BL4</f>
        <v>6</v>
      </c>
      <c r="H10" s="24">
        <f>'DOR Games'!BM4</f>
        <v>20</v>
      </c>
      <c r="I10" s="55">
        <f>SUM(D10:H10)</f>
        <v>46</v>
      </c>
      <c r="J10" s="56">
        <f>(2*(D10+E10)+F10)/(2*I10)</f>
        <v>0.33695652173913043</v>
      </c>
      <c r="K10" s="56">
        <f>(2*(G10+H10)+F10)/(2*I10)</f>
        <v>0.66304347826086951</v>
      </c>
      <c r="L10" s="2"/>
      <c r="M10" s="28">
        <v>2006</v>
      </c>
      <c r="N10" s="29" cm="1">
        <f t="array" ref="N10">SUMPRODUCT(--(YEAR('OBD File'!$A$3:$A$2000)=$M10))</f>
        <v>0</v>
      </c>
      <c r="O10" s="28">
        <v>2016</v>
      </c>
      <c r="P10" s="29" cm="1">
        <f t="array" ref="P10">SUMPRODUCT(--(YEAR('OBD File'!$A$3:$A$2000)=$O10))</f>
        <v>5</v>
      </c>
      <c r="Q10" s="28">
        <v>2026</v>
      </c>
      <c r="R10" s="29" cm="1">
        <f t="array" ref="R10">SUMPRODUCT(--(YEAR('OBD File'!$A$3:$A$2000)=$Q10))</f>
        <v>0</v>
      </c>
      <c r="S10" s="2"/>
      <c r="T10" s="75" t="s">
        <v>130</v>
      </c>
      <c r="U10" s="76"/>
      <c r="V10" s="32">
        <f>COUNTIFS('DOR Games'!G2:G4997,"WDS Corinth")</f>
        <v>5</v>
      </c>
      <c r="W10" s="75" t="s">
        <v>131</v>
      </c>
      <c r="X10" s="76"/>
      <c r="Y10" s="32">
        <f>COUNTIFS('DOR Games'!G2:G4997,"TS Shiloh")</f>
        <v>0</v>
      </c>
      <c r="Z10" s="2"/>
      <c r="AA10" s="2"/>
      <c r="AB10" s="2"/>
    </row>
    <row r="11" spans="1:28" x14ac:dyDescent="0.25">
      <c r="A11" s="41" t="s">
        <v>95</v>
      </c>
      <c r="B11" s="59">
        <f>'OBD File'!M3</f>
        <v>1263.5</v>
      </c>
      <c r="C11" s="2"/>
      <c r="D11" s="2"/>
      <c r="E11" s="2"/>
      <c r="F11" s="2"/>
      <c r="G11" s="2"/>
      <c r="H11" s="2"/>
      <c r="I11" s="2"/>
      <c r="J11" s="2"/>
      <c r="K11" s="2"/>
      <c r="L11" s="2"/>
      <c r="M11" s="28">
        <v>2007</v>
      </c>
      <c r="N11" s="29" cm="1">
        <f t="array" ref="N11">SUMPRODUCT(--(YEAR('OBD File'!$A$3:$A$2000)=$M11))</f>
        <v>0</v>
      </c>
      <c r="O11" s="28">
        <v>2017</v>
      </c>
      <c r="P11" s="29" cm="1">
        <f t="array" ref="P11">SUMPRODUCT(--(YEAR('OBD File'!$A$3:$A$2000)=$O11))</f>
        <v>3</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5" t="s">
        <v>134</v>
      </c>
      <c r="U13" s="76"/>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1</v>
      </c>
      <c r="G14" s="24">
        <f>'DOR Games'!BL9</f>
        <v>0</v>
      </c>
      <c r="H14" s="24">
        <f>'DOR Games'!BM9</f>
        <v>0</v>
      </c>
      <c r="I14" s="55">
        <f>SUM(D14:H14)</f>
        <v>1</v>
      </c>
      <c r="J14" s="56">
        <f>(2*(D14+E14)+F14)/(2*I14)</f>
        <v>0.5</v>
      </c>
      <c r="K14" s="56">
        <f>(2*(G14+H14)+F14)/(2*I14)</f>
        <v>0.5</v>
      </c>
      <c r="L14" s="2"/>
      <c r="M14" s="28">
        <v>2010</v>
      </c>
      <c r="N14" s="29" cm="1">
        <f t="array" ref="N14">SUMPRODUCT(--(YEAR('OBD File'!$A$3:$A$2000)=$M14))</f>
        <v>0</v>
      </c>
      <c r="O14" s="28">
        <v>2020</v>
      </c>
      <c r="P14" s="29" cm="1">
        <f t="array" ref="P14">SUMPRODUCT(--(YEAR('OBD File'!$A$3:$A$2000)=$O14))</f>
        <v>30</v>
      </c>
      <c r="Q14" s="28">
        <v>2030</v>
      </c>
      <c r="R14" s="29" cm="1">
        <f t="array" ref="R14">SUMPRODUCT(--(YEAR('OBD File'!$A$3:$A$2000)=$Q14))</f>
        <v>0</v>
      </c>
      <c r="S14" s="2"/>
      <c r="T14" s="75" t="s">
        <v>129</v>
      </c>
      <c r="U14" s="76"/>
      <c r="V14" s="32">
        <f>COUNTIFS('DOR Games'!G2:G5000,"WDS Gettysburg")</f>
        <v>2</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48</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4</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1</v>
      </c>
      <c r="I18" s="55">
        <f>SUM(D18:H18)</f>
        <v>1</v>
      </c>
      <c r="J18" s="56">
        <f>(2*(D18+E18)+F18)/(2*I18)</f>
        <v>0</v>
      </c>
      <c r="K18" s="56">
        <f>(2*(G18+H18)+F18)/(2*I18)</f>
        <v>1</v>
      </c>
      <c r="L18" s="2"/>
      <c r="M18" s="28">
        <v>2001</v>
      </c>
      <c r="N18" s="29" cm="1">
        <f t="array" ref="N18">SUMPRODUCT(--(YEAR('DOR Games'!$J$2:$J$5000)=2001),'DOR Games'!$K$2:$K$5000)</f>
        <v>0</v>
      </c>
      <c r="O18" s="28">
        <v>2011</v>
      </c>
      <c r="P18" s="29" cm="1">
        <f t="array" ref="P18">SUMPRODUCT(--(YEAR('DOR Games'!$J$2:$J$5000)=2011),'DOR Games'!$K$2:$K$5000)</f>
        <v>4</v>
      </c>
      <c r="Q18" s="28">
        <v>2021</v>
      </c>
      <c r="R18" s="29" cm="1">
        <f t="array" ref="R18">SUMPRODUCT(--(YEAR('DOR Games'!$J$2:$J$5000)=2021),'DOR Games'!$K$2:$K$5000)</f>
        <v>229</v>
      </c>
      <c r="S18" s="2"/>
      <c r="T18" s="75" t="s">
        <v>143</v>
      </c>
      <c r="U18" s="76"/>
      <c r="V18" s="32">
        <f>COUNTIFS('DOR Games'!G2:G5004,"WDS Petersburg")</f>
        <v>1</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82</v>
      </c>
      <c r="Q19" s="28">
        <v>2022</v>
      </c>
      <c r="R19" s="29" cm="1">
        <f t="array" ref="R19">SUMPRODUCT(--(YEAR('DOR Games'!$J$2:$J$5000)=2022),'DOR Games'!$K$2:$K$5000)</f>
        <v>0</v>
      </c>
      <c r="S19" s="2"/>
      <c r="T19" s="75" t="s">
        <v>146</v>
      </c>
      <c r="U19" s="76"/>
      <c r="V19" s="32">
        <f>COUNTIFS('DOR Games'!G2:G5005,"WDS Shenandoah")</f>
        <v>10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6</v>
      </c>
      <c r="O20" s="28">
        <v>2013</v>
      </c>
      <c r="P20" s="29" cm="1">
        <f t="array" ref="P20">SUMPRODUCT(--(YEAR('DOR Games'!$J$2:$J$5000)=2013),'DOR Games'!$K$2:$K$5000)</f>
        <v>86</v>
      </c>
      <c r="Q20" s="28">
        <v>2023</v>
      </c>
      <c r="R20" s="29" cm="1">
        <f t="array" ref="R20">SUMPRODUCT(--(YEAR('DOR Games'!$J$2:$J$5000)=2023),'DOR Games'!$K$2:$K$5000)</f>
        <v>0</v>
      </c>
      <c r="S20" s="2"/>
      <c r="T20" s="75" t="s">
        <v>131</v>
      </c>
      <c r="U20" s="76"/>
      <c r="V20" s="32">
        <f>COUNTIFS('DOR Games'!G2:G5006,"WDS Shiloh")</f>
        <v>2</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75" t="s">
        <v>149</v>
      </c>
      <c r="U21" s="76"/>
      <c r="V21" s="32">
        <f>COUNTIFS('DOR Games'!G2:G5007,"WDS Vicksburg")</f>
        <v>5</v>
      </c>
      <c r="W21" s="2"/>
      <c r="X21" s="2"/>
      <c r="Y21" s="2"/>
      <c r="Z21" s="77" t="s">
        <v>111</v>
      </c>
      <c r="AA21" s="78"/>
      <c r="AB21" s="37">
        <f>SUM(V6:V21,Y6:Y10,AB6:AB8)</f>
        <v>48</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107</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125</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75</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0</v>
      </c>
      <c r="F26" s="24">
        <f>COUNTIF('DOR Games'!I:I, "*ATA Training*")</f>
        <v>0</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48</v>
      </c>
      <c r="K27" s="2"/>
      <c r="L27" s="2"/>
      <c r="M27" s="28">
        <v>2010</v>
      </c>
      <c r="N27" s="29" cm="1">
        <f t="array" ref="N27">SUMPRODUCT(--(YEAR('DOR Games'!$J$2:$J$5000)=2010),'DOR Games'!$K$2:$K$5000)</f>
        <v>0</v>
      </c>
      <c r="O27" s="28">
        <v>2020</v>
      </c>
      <c r="P27" s="29" cm="1">
        <f t="array" ref="P27">SUMPRODUCT(--(YEAR('DOR Games'!$J$2:$J$5000)=2020),'DOR Games'!$K$2:$K$5000)</f>
        <v>683</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1397</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1316</v>
      </c>
      <c r="J30" s="2"/>
      <c r="K30" s="2"/>
      <c r="L30" s="2"/>
      <c r="M30" s="2"/>
      <c r="N30" s="2"/>
      <c r="O30" s="33" t="s">
        <v>137</v>
      </c>
      <c r="P30" s="34">
        <f>COUNTIFS('DOR Games'!$K$2:$K$5000,"&lt;10")</f>
        <v>11</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6</v>
      </c>
      <c r="J31" s="2"/>
      <c r="K31" s="2"/>
      <c r="L31" s="2"/>
      <c r="M31" s="2"/>
      <c r="N31" s="2"/>
      <c r="O31" s="33" t="s">
        <v>139</v>
      </c>
      <c r="P31" s="34">
        <f>COUNTIFS('DOR Games'!$K$2:$K$5000,"&gt;=10",'DOR Games'!$K$2:$K$5000,"&lt;=49")</f>
        <v>28</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75</v>
      </c>
      <c r="J32" s="2"/>
      <c r="K32" s="2"/>
      <c r="L32" s="2"/>
      <c r="M32" s="2"/>
      <c r="N32" s="2"/>
      <c r="O32" s="33" t="s">
        <v>142</v>
      </c>
      <c r="P32" s="34">
        <f>COUNTIFS('DOR Games'!$K$2:$K$5000,"&gt;=50",'DOR Games'!$K$2:$K$5000,"&lt;=99")</f>
        <v>9</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29.104166666666668</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421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8" workbookViewId="0">
      <selection activeCell="F74" sqref="F7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37807</v>
      </c>
      <c r="B3" s="16" t="str">
        <f>'DOR Games'!B2</f>
        <v>03Jul6444</v>
      </c>
      <c r="C3" s="46">
        <f>'DOR Games'!AI2</f>
        <v>0.75</v>
      </c>
      <c r="D3" s="47">
        <f>SUM($C$3:$C$5000)</f>
        <v>349.69199999999995</v>
      </c>
      <c r="F3" s="16">
        <v>37003</v>
      </c>
      <c r="G3" s="21" t="s">
        <v>179</v>
      </c>
      <c r="H3" s="21">
        <v>1</v>
      </c>
      <c r="I3" s="47">
        <f>SUM(H3:H5000)</f>
        <v>1263.5</v>
      </c>
      <c r="K3" s="92">
        <f>D3</f>
        <v>349.69199999999995</v>
      </c>
      <c r="L3" s="93"/>
      <c r="M3" s="92">
        <f>I3</f>
        <v>1263.5</v>
      </c>
      <c r="N3" s="93"/>
    </row>
    <row r="4" spans="1:14" x14ac:dyDescent="0.25">
      <c r="A4" s="16">
        <f>'DOR Games'!A3</f>
        <v>40694</v>
      </c>
      <c r="B4" s="16" t="str">
        <f>'DOR Games'!B3</f>
        <v>11May18491</v>
      </c>
      <c r="C4" s="46">
        <f>'DOR Games'!AI3</f>
        <v>6.98</v>
      </c>
      <c r="F4" s="16">
        <v>37424</v>
      </c>
      <c r="G4" s="21" t="s">
        <v>180</v>
      </c>
      <c r="H4" s="21">
        <v>3</v>
      </c>
      <c r="L4" s="83" t="s">
        <v>98</v>
      </c>
      <c r="M4" s="84"/>
    </row>
    <row r="5" spans="1:14" x14ac:dyDescent="0.25">
      <c r="A5" s="16">
        <f>'DOR Games'!A4</f>
        <v>40773</v>
      </c>
      <c r="B5" s="16" t="str">
        <f>'DOR Games'!B4</f>
        <v>11Aug18884</v>
      </c>
      <c r="C5" s="46">
        <f>'DOR Games'!AI4</f>
        <v>0.88</v>
      </c>
      <c r="F5" s="16">
        <v>37478</v>
      </c>
      <c r="G5" s="21" t="s">
        <v>181</v>
      </c>
      <c r="H5" s="21">
        <v>3</v>
      </c>
      <c r="L5" s="85">
        <f>SUM(K3+M3)</f>
        <v>1613.192</v>
      </c>
      <c r="M5" s="86"/>
    </row>
    <row r="6" spans="1:14" x14ac:dyDescent="0.25">
      <c r="A6" s="16">
        <f>'DOR Games'!A5</f>
        <v>40775</v>
      </c>
      <c r="B6" s="16" t="str">
        <f>'DOR Games'!B5</f>
        <v>11Aug18893</v>
      </c>
      <c r="C6" s="46">
        <f>'DOR Games'!AI5</f>
        <v>6.98</v>
      </c>
      <c r="F6" s="16">
        <v>37529</v>
      </c>
      <c r="G6" s="21" t="s">
        <v>182</v>
      </c>
      <c r="H6" s="21">
        <v>3</v>
      </c>
      <c r="L6" s="87"/>
      <c r="M6" s="88"/>
    </row>
    <row r="7" spans="1:14" x14ac:dyDescent="0.25">
      <c r="A7" s="16">
        <f>'DOR Games'!A6</f>
        <v>41164</v>
      </c>
      <c r="B7" s="16" t="str">
        <f>'DOR Games'!B6</f>
        <v>12Sep20210</v>
      </c>
      <c r="C7" s="46">
        <f>'DOR Games'!AI6</f>
        <v>11.08</v>
      </c>
      <c r="F7" s="16">
        <v>37815</v>
      </c>
      <c r="G7" s="21" t="s">
        <v>183</v>
      </c>
      <c r="H7" s="21">
        <v>2</v>
      </c>
    </row>
    <row r="8" spans="1:14" x14ac:dyDescent="0.25">
      <c r="A8" s="16">
        <f>'DOR Games'!A7</f>
        <v>41274</v>
      </c>
      <c r="B8" s="16" t="str">
        <f>'DOR Games'!B7</f>
        <v>12Dec20549</v>
      </c>
      <c r="C8" s="46">
        <f>'DOR Games'!AI7</f>
        <v>11.08</v>
      </c>
      <c r="F8" s="16">
        <v>37843</v>
      </c>
      <c r="G8" s="21" t="s">
        <v>184</v>
      </c>
      <c r="H8" s="21">
        <v>2</v>
      </c>
    </row>
    <row r="9" spans="1:14" x14ac:dyDescent="0.25">
      <c r="A9" s="16">
        <f>'DOR Games'!A8</f>
        <v>41322</v>
      </c>
      <c r="B9" s="16" t="str">
        <f>'DOR Games'!B8</f>
        <v>13Feb20716</v>
      </c>
      <c r="C9" s="46">
        <f>'DOR Games'!AI8</f>
        <v>12</v>
      </c>
      <c r="F9" s="16">
        <v>37875</v>
      </c>
      <c r="G9" s="21" t="s">
        <v>185</v>
      </c>
      <c r="H9" s="21">
        <v>1</v>
      </c>
    </row>
    <row r="10" spans="1:14" x14ac:dyDescent="0.25">
      <c r="A10" s="16">
        <f>'DOR Games'!A9</f>
        <v>42618</v>
      </c>
      <c r="B10" s="16" t="str">
        <f>'DOR Games'!B9</f>
        <v>16Sep22920</v>
      </c>
      <c r="C10" s="46">
        <f>'DOR Games'!AI9</f>
        <v>0.22</v>
      </c>
      <c r="F10" s="16">
        <v>37942</v>
      </c>
      <c r="G10" s="21" t="s">
        <v>186</v>
      </c>
      <c r="H10" s="21">
        <v>1</v>
      </c>
    </row>
    <row r="11" spans="1:14" x14ac:dyDescent="0.25">
      <c r="A11" s="16">
        <f>'DOR Games'!A10</f>
        <v>42618</v>
      </c>
      <c r="B11" s="16" t="str">
        <f>'DOR Games'!B10</f>
        <v>16Sep22919</v>
      </c>
      <c r="C11" s="46">
        <f>'DOR Games'!AI10</f>
        <v>6.6</v>
      </c>
      <c r="F11" s="16">
        <v>38532</v>
      </c>
      <c r="G11" s="21" t="s">
        <v>187</v>
      </c>
      <c r="H11" s="21">
        <v>629.5</v>
      </c>
    </row>
    <row r="12" spans="1:14" x14ac:dyDescent="0.25">
      <c r="A12" s="16">
        <f>'DOR Games'!A11</f>
        <v>42647</v>
      </c>
      <c r="B12" s="16" t="str">
        <f>'DOR Games'!B11</f>
        <v>16Oct22940</v>
      </c>
      <c r="C12" s="46">
        <f>'DOR Games'!AI11</f>
        <v>2.42</v>
      </c>
      <c r="F12" s="16">
        <v>40769</v>
      </c>
      <c r="G12" s="21" t="s">
        <v>188</v>
      </c>
      <c r="H12" s="21">
        <v>2</v>
      </c>
    </row>
    <row r="13" spans="1:14" x14ac:dyDescent="0.25">
      <c r="A13" s="16">
        <f>'DOR Games'!A12</f>
        <v>42667</v>
      </c>
      <c r="B13" s="16" t="str">
        <f>'DOR Games'!B12</f>
        <v>16Oct22954</v>
      </c>
      <c r="C13" s="46">
        <f>'DOR Games'!AI12</f>
        <v>7.7</v>
      </c>
      <c r="F13" s="16">
        <v>40820</v>
      </c>
      <c r="G13" s="21" t="s">
        <v>189</v>
      </c>
      <c r="H13" s="21">
        <v>2</v>
      </c>
    </row>
    <row r="14" spans="1:14" x14ac:dyDescent="0.25">
      <c r="A14" s="16">
        <f>'DOR Games'!A13</f>
        <v>42727</v>
      </c>
      <c r="B14" s="16" t="str">
        <f>'DOR Games'!B13</f>
        <v>16Dec22993</v>
      </c>
      <c r="C14" s="46">
        <f>'DOR Games'!AI13</f>
        <v>16.5</v>
      </c>
      <c r="F14" s="16">
        <v>41121</v>
      </c>
      <c r="G14" s="21" t="s">
        <v>190</v>
      </c>
      <c r="H14" s="21">
        <v>2</v>
      </c>
    </row>
    <row r="15" spans="1:14" x14ac:dyDescent="0.25">
      <c r="A15" s="16">
        <f>'DOR Games'!A14</f>
        <v>42764</v>
      </c>
      <c r="B15" s="16" t="str">
        <f>'DOR Games'!B14</f>
        <v>17Jan23020</v>
      </c>
      <c r="C15" s="46">
        <f>'DOR Games'!AI14</f>
        <v>8.8000000000000007</v>
      </c>
      <c r="F15" s="16">
        <v>41129</v>
      </c>
      <c r="G15" s="21" t="s">
        <v>191</v>
      </c>
      <c r="H15" s="21">
        <v>2</v>
      </c>
    </row>
    <row r="16" spans="1:14" x14ac:dyDescent="0.25">
      <c r="A16" s="16">
        <f>'DOR Games'!A15</f>
        <v>42890</v>
      </c>
      <c r="B16" s="16" t="str">
        <f>'DOR Games'!B15</f>
        <v>17Jun23092</v>
      </c>
      <c r="C16" s="46">
        <f>'DOR Games'!AI15</f>
        <v>13.2</v>
      </c>
      <c r="F16" s="16">
        <v>41170</v>
      </c>
      <c r="G16" s="21" t="s">
        <v>192</v>
      </c>
      <c r="H16" s="21">
        <v>2</v>
      </c>
    </row>
    <row r="17" spans="1:8" x14ac:dyDescent="0.25">
      <c r="A17" s="16">
        <f>'DOR Games'!A16</f>
        <v>42910</v>
      </c>
      <c r="B17" s="16" t="str">
        <f>'DOR Games'!B16</f>
        <v>17Jun23110</v>
      </c>
      <c r="C17" s="46">
        <f>'DOR Games'!AI16</f>
        <v>16.5</v>
      </c>
      <c r="F17" s="16">
        <v>41189</v>
      </c>
      <c r="G17" s="21" t="s">
        <v>193</v>
      </c>
      <c r="H17" s="21">
        <v>5</v>
      </c>
    </row>
    <row r="18" spans="1:8" x14ac:dyDescent="0.25">
      <c r="A18" s="16">
        <f>'DOR Games'!A17</f>
        <v>43953</v>
      </c>
      <c r="B18" s="16" t="str">
        <f>'DOR Games'!B17</f>
        <v>20Sep24524</v>
      </c>
      <c r="C18" s="46">
        <f>'DOR Games'!AI17</f>
        <v>8.8000000000000007</v>
      </c>
      <c r="F18" s="16">
        <v>41249</v>
      </c>
      <c r="G18" s="21" t="s">
        <v>194</v>
      </c>
      <c r="H18" s="21">
        <v>14</v>
      </c>
    </row>
    <row r="19" spans="1:8" x14ac:dyDescent="0.25">
      <c r="A19" s="16">
        <f>'DOR Games'!A18</f>
        <v>44009</v>
      </c>
      <c r="B19" s="16" t="str">
        <f>'DOR Games'!B18</f>
        <v>20Jun24334</v>
      </c>
      <c r="C19" s="46">
        <f>'DOR Games'!AI18</f>
        <v>8.84</v>
      </c>
      <c r="F19" s="16">
        <v>41281</v>
      </c>
      <c r="G19" s="21" t="s">
        <v>195</v>
      </c>
      <c r="H19" s="21">
        <v>7</v>
      </c>
    </row>
    <row r="20" spans="1:8" x14ac:dyDescent="0.25">
      <c r="A20" s="16">
        <f>'DOR Games'!A19</f>
        <v>44017</v>
      </c>
      <c r="B20" s="16" t="str">
        <f>'DOR Games'!B19</f>
        <v>20Jul24354</v>
      </c>
      <c r="C20" s="46">
        <f>'DOR Games'!AI19</f>
        <v>1.76</v>
      </c>
      <c r="F20" s="16">
        <v>41406</v>
      </c>
      <c r="G20" s="21" t="s">
        <v>196</v>
      </c>
      <c r="H20" s="21">
        <v>10</v>
      </c>
    </row>
    <row r="21" spans="1:8" x14ac:dyDescent="0.25">
      <c r="A21" s="16">
        <f>'DOR Games'!A20</f>
        <v>44019</v>
      </c>
      <c r="B21" s="16" t="str">
        <f>'DOR Games'!B20</f>
        <v>20Jul24360</v>
      </c>
      <c r="C21" s="46">
        <f>'DOR Games'!AI20</f>
        <v>1.54</v>
      </c>
      <c r="F21" s="16">
        <v>41406</v>
      </c>
      <c r="G21" s="21" t="s">
        <v>197</v>
      </c>
      <c r="H21" s="21">
        <v>4</v>
      </c>
    </row>
    <row r="22" spans="1:8" x14ac:dyDescent="0.25">
      <c r="A22" s="16">
        <f>'DOR Games'!A21</f>
        <v>44019</v>
      </c>
      <c r="B22" s="16" t="str">
        <f>'DOR Games'!B21</f>
        <v>20Jul24358</v>
      </c>
      <c r="C22" s="46">
        <f>'DOR Games'!AI21</f>
        <v>9.68</v>
      </c>
      <c r="F22" s="16">
        <v>41406</v>
      </c>
      <c r="G22" s="21" t="s">
        <v>198</v>
      </c>
      <c r="H22" s="21">
        <v>5</v>
      </c>
    </row>
    <row r="23" spans="1:8" x14ac:dyDescent="0.25">
      <c r="A23" s="16">
        <f>'DOR Games'!A22</f>
        <v>44021</v>
      </c>
      <c r="B23" s="16" t="str">
        <f>'DOR Games'!B22</f>
        <v>20Jul24362</v>
      </c>
      <c r="C23" s="46">
        <f>'DOR Games'!AI22</f>
        <v>4.75</v>
      </c>
      <c r="F23" s="16">
        <v>41406</v>
      </c>
      <c r="G23" s="21" t="s">
        <v>199</v>
      </c>
      <c r="H23" s="21">
        <v>4</v>
      </c>
    </row>
    <row r="24" spans="1:8" x14ac:dyDescent="0.25">
      <c r="A24" s="16">
        <f>'DOR Games'!A23</f>
        <v>44027</v>
      </c>
      <c r="B24" s="16" t="str">
        <f>'DOR Games'!B23</f>
        <v>20Jul24379</v>
      </c>
      <c r="C24" s="46">
        <f>'DOR Games'!AI23</f>
        <v>0.25</v>
      </c>
      <c r="F24" s="16">
        <v>41419</v>
      </c>
      <c r="G24" s="21" t="s">
        <v>200</v>
      </c>
      <c r="H24" s="21">
        <v>2</v>
      </c>
    </row>
    <row r="25" spans="1:8" x14ac:dyDescent="0.25">
      <c r="A25" s="16">
        <f>'DOR Games'!A24</f>
        <v>44032</v>
      </c>
      <c r="B25" s="16" t="str">
        <f>'DOR Games'!B24</f>
        <v>20Jul24391</v>
      </c>
      <c r="C25" s="46">
        <f>'DOR Games'!AI24</f>
        <v>1.54</v>
      </c>
      <c r="F25" s="16">
        <v>41419</v>
      </c>
      <c r="G25" s="21" t="s">
        <v>201</v>
      </c>
      <c r="H25" s="21">
        <v>5</v>
      </c>
    </row>
    <row r="26" spans="1:8" x14ac:dyDescent="0.25">
      <c r="A26" s="16">
        <f>'DOR Games'!A25</f>
        <v>44036</v>
      </c>
      <c r="B26" s="16" t="str">
        <f>'DOR Games'!B25</f>
        <v>20Jul24398</v>
      </c>
      <c r="C26" s="46">
        <f>'DOR Games'!AI25</f>
        <v>27.04</v>
      </c>
      <c r="F26" s="16">
        <v>41447</v>
      </c>
      <c r="G26" s="21" t="s">
        <v>202</v>
      </c>
      <c r="H26" s="21">
        <v>5</v>
      </c>
    </row>
    <row r="27" spans="1:8" x14ac:dyDescent="0.25">
      <c r="A27" s="16">
        <f>'DOR Games'!A26</f>
        <v>44048</v>
      </c>
      <c r="B27" s="16" t="str">
        <f>'DOR Games'!B26</f>
        <v>20Aug24440</v>
      </c>
      <c r="C27" s="46">
        <f>'DOR Games'!AI26</f>
        <v>7.04</v>
      </c>
      <c r="F27" s="16">
        <v>41447</v>
      </c>
      <c r="G27" s="21" t="s">
        <v>203</v>
      </c>
      <c r="H27" s="21">
        <v>3</v>
      </c>
    </row>
    <row r="28" spans="1:8" x14ac:dyDescent="0.25">
      <c r="A28" s="16">
        <f>'DOR Games'!A27</f>
        <v>44049</v>
      </c>
      <c r="B28" s="16" t="str">
        <f>'DOR Games'!B27</f>
        <v>20Aug24445</v>
      </c>
      <c r="C28" s="46">
        <f>'DOR Games'!AI27</f>
        <v>5.04</v>
      </c>
      <c r="F28" s="16">
        <v>41511</v>
      </c>
      <c r="G28" s="21" t="s">
        <v>204</v>
      </c>
      <c r="H28" s="21">
        <v>4</v>
      </c>
    </row>
    <row r="29" spans="1:8" x14ac:dyDescent="0.25">
      <c r="A29" s="16">
        <f>'DOR Games'!A28</f>
        <v>44049</v>
      </c>
      <c r="B29" s="16" t="str">
        <f>'DOR Games'!B28</f>
        <v>20Aug24447</v>
      </c>
      <c r="C29" s="46">
        <f>'DOR Games'!AI28</f>
        <v>2.88</v>
      </c>
      <c r="F29" s="16">
        <v>41511</v>
      </c>
      <c r="G29" s="21" t="s">
        <v>204</v>
      </c>
      <c r="H29" s="21">
        <v>2</v>
      </c>
    </row>
    <row r="30" spans="1:8" x14ac:dyDescent="0.25">
      <c r="A30" s="16">
        <f>'DOR Games'!A29</f>
        <v>44054</v>
      </c>
      <c r="B30" s="16" t="str">
        <f>'DOR Games'!B29</f>
        <v>20Aug24459</v>
      </c>
      <c r="C30" s="46">
        <f>'DOR Games'!AI29</f>
        <v>12.76</v>
      </c>
      <c r="F30" s="16">
        <v>41511</v>
      </c>
      <c r="G30" s="21" t="s">
        <v>205</v>
      </c>
      <c r="H30" s="21">
        <v>5</v>
      </c>
    </row>
    <row r="31" spans="1:8" x14ac:dyDescent="0.25">
      <c r="A31" s="16">
        <f>'DOR Games'!A30</f>
        <v>44056</v>
      </c>
      <c r="B31" s="16" t="str">
        <f>'DOR Games'!B30</f>
        <v>20Aug24467</v>
      </c>
      <c r="C31" s="46">
        <f>'DOR Games'!AI30</f>
        <v>2</v>
      </c>
      <c r="F31" s="16">
        <v>41511</v>
      </c>
      <c r="G31" s="21" t="s">
        <v>206</v>
      </c>
      <c r="H31" s="21">
        <v>2</v>
      </c>
    </row>
    <row r="32" spans="1:8" x14ac:dyDescent="0.25">
      <c r="A32" s="16">
        <f>'DOR Games'!A31</f>
        <v>44057</v>
      </c>
      <c r="B32" s="16" t="str">
        <f>'DOR Games'!B31</f>
        <v>20Aug24471</v>
      </c>
      <c r="C32" s="46">
        <f>'DOR Games'!AI31</f>
        <v>6.6</v>
      </c>
      <c r="F32" s="16">
        <v>41511</v>
      </c>
      <c r="G32" s="21" t="s">
        <v>207</v>
      </c>
      <c r="H32" s="21">
        <v>5</v>
      </c>
    </row>
    <row r="33" spans="1:8" x14ac:dyDescent="0.25">
      <c r="A33" s="16">
        <f>'DOR Games'!A32</f>
        <v>44057</v>
      </c>
      <c r="B33" s="16" t="str">
        <f>'DOR Games'!B32</f>
        <v>20Aug24470</v>
      </c>
      <c r="C33" s="46">
        <f>'DOR Games'!AI32</f>
        <v>2.2000000000000002</v>
      </c>
      <c r="F33" s="16">
        <v>41597</v>
      </c>
      <c r="G33" s="21" t="s">
        <v>208</v>
      </c>
      <c r="H33" s="21">
        <v>10</v>
      </c>
    </row>
    <row r="34" spans="1:8" x14ac:dyDescent="0.25">
      <c r="A34" s="16">
        <f>'DOR Games'!A33</f>
        <v>44058</v>
      </c>
      <c r="B34" s="16" t="str">
        <f>'DOR Games'!B33</f>
        <v>20Aug24474</v>
      </c>
      <c r="C34" s="46">
        <f>'DOR Games'!AI33</f>
        <v>8.8800000000000008</v>
      </c>
      <c r="F34" s="16">
        <v>41673</v>
      </c>
      <c r="G34" s="21" t="s">
        <v>209</v>
      </c>
      <c r="H34" s="21">
        <v>10</v>
      </c>
    </row>
    <row r="35" spans="1:8" x14ac:dyDescent="0.25">
      <c r="A35" s="16">
        <f>'DOR Games'!A34</f>
        <v>44069</v>
      </c>
      <c r="B35" s="16" t="str">
        <f>'DOR Games'!B34</f>
        <v>20Aug24494</v>
      </c>
      <c r="C35" s="46">
        <f>'DOR Games'!AI34</f>
        <v>8.56</v>
      </c>
      <c r="F35" s="16">
        <v>41673</v>
      </c>
      <c r="G35" s="21" t="s">
        <v>210</v>
      </c>
      <c r="H35" s="21">
        <v>30</v>
      </c>
    </row>
    <row r="36" spans="1:8" x14ac:dyDescent="0.25">
      <c r="A36" s="16">
        <f>'DOR Games'!A35</f>
        <v>44069</v>
      </c>
      <c r="B36" s="16" t="str">
        <f>'DOR Games'!B35</f>
        <v>20Aug24495</v>
      </c>
      <c r="C36" s="46">
        <f>'DOR Games'!AI35</f>
        <v>3.96</v>
      </c>
      <c r="F36" s="16">
        <v>41673</v>
      </c>
      <c r="G36" s="21" t="s">
        <v>211</v>
      </c>
      <c r="H36" s="21">
        <v>2</v>
      </c>
    </row>
    <row r="37" spans="1:8" x14ac:dyDescent="0.25">
      <c r="A37" s="16">
        <f>'DOR Games'!A36</f>
        <v>44070</v>
      </c>
      <c r="B37" s="16" t="str">
        <f>'DOR Games'!B36</f>
        <v>20Aug24497</v>
      </c>
      <c r="C37" s="46">
        <f>'DOR Games'!AI36</f>
        <v>11</v>
      </c>
      <c r="F37" s="16">
        <v>41673</v>
      </c>
      <c r="G37" s="21" t="s">
        <v>212</v>
      </c>
      <c r="H37" s="21">
        <v>10</v>
      </c>
    </row>
    <row r="38" spans="1:8" x14ac:dyDescent="0.25">
      <c r="A38" s="16">
        <f>'DOR Games'!A37</f>
        <v>44083</v>
      </c>
      <c r="B38" s="16" t="str">
        <f>'DOR Games'!B37</f>
        <v>20Sep24544</v>
      </c>
      <c r="C38" s="46">
        <f>'DOR Games'!AI37</f>
        <v>7.7</v>
      </c>
      <c r="F38" s="16">
        <v>42862</v>
      </c>
      <c r="G38" s="21" t="s">
        <v>213</v>
      </c>
      <c r="H38" s="21">
        <v>62</v>
      </c>
    </row>
    <row r="39" spans="1:8" x14ac:dyDescent="0.25">
      <c r="A39" s="16">
        <f>'DOR Games'!A38</f>
        <v>44093</v>
      </c>
      <c r="B39" s="16" t="str">
        <f>'DOR Games'!B38</f>
        <v>20Sep24566</v>
      </c>
      <c r="C39" s="46">
        <f>'DOR Games'!AI38</f>
        <v>1.5</v>
      </c>
      <c r="F39" s="16">
        <v>42919</v>
      </c>
      <c r="G39" s="21" t="s">
        <v>214</v>
      </c>
      <c r="H39" s="21">
        <v>6</v>
      </c>
    </row>
    <row r="40" spans="1:8" x14ac:dyDescent="0.25">
      <c r="A40" s="16">
        <f>'DOR Games'!A39</f>
        <v>44093</v>
      </c>
      <c r="B40" s="16" t="str">
        <f>'DOR Games'!B39</f>
        <v>20Sep24567</v>
      </c>
      <c r="C40" s="46">
        <f>'DOR Games'!AI39</f>
        <v>3.75</v>
      </c>
      <c r="F40" s="16">
        <v>43017</v>
      </c>
      <c r="G40" s="21" t="s">
        <v>215</v>
      </c>
      <c r="H40" s="21">
        <v>15</v>
      </c>
    </row>
    <row r="41" spans="1:8" x14ac:dyDescent="0.25">
      <c r="A41" s="16">
        <f>'DOR Games'!A40</f>
        <v>44093</v>
      </c>
      <c r="B41" s="16" t="str">
        <f>'DOR Games'!B40</f>
        <v>20Sep24568</v>
      </c>
      <c r="C41" s="46">
        <f>'DOR Games'!AI40</f>
        <v>2.4</v>
      </c>
      <c r="F41" s="16">
        <v>43321</v>
      </c>
      <c r="G41" s="21" t="s">
        <v>216</v>
      </c>
      <c r="H41" s="21">
        <v>20</v>
      </c>
    </row>
    <row r="42" spans="1:8" x14ac:dyDescent="0.25">
      <c r="A42" s="16">
        <f>'DOR Games'!A41</f>
        <v>44093</v>
      </c>
      <c r="B42" s="16" t="str">
        <f>'DOR Games'!B41</f>
        <v>20Sep24569</v>
      </c>
      <c r="C42" s="46">
        <f>'DOR Games'!AI41</f>
        <v>5.94</v>
      </c>
      <c r="F42" s="16">
        <v>43321</v>
      </c>
      <c r="G42" s="21" t="s">
        <v>217</v>
      </c>
      <c r="H42" s="21">
        <v>10</v>
      </c>
    </row>
    <row r="43" spans="1:8" x14ac:dyDescent="0.25">
      <c r="A43" s="16">
        <f>'DOR Games'!A42</f>
        <v>44093</v>
      </c>
      <c r="B43" s="16" t="str">
        <f>'DOR Games'!B42</f>
        <v>20Sep24570</v>
      </c>
      <c r="C43" s="46">
        <f>'DOR Games'!AI42</f>
        <v>2</v>
      </c>
      <c r="F43" s="16">
        <v>43321</v>
      </c>
      <c r="G43" s="21" t="s">
        <v>218</v>
      </c>
      <c r="H43" s="21">
        <v>0</v>
      </c>
    </row>
    <row r="44" spans="1:8" x14ac:dyDescent="0.25">
      <c r="A44" s="16">
        <f>'DOR Games'!A43</f>
        <v>44093</v>
      </c>
      <c r="B44" s="16" t="str">
        <f>'DOR Games'!B43</f>
        <v>20Sep24571</v>
      </c>
      <c r="C44" s="46">
        <f>'DOR Games'!AI43</f>
        <v>3.3</v>
      </c>
      <c r="F44" s="16">
        <v>43389</v>
      </c>
      <c r="G44" s="21" t="s">
        <v>219</v>
      </c>
      <c r="H44" s="21">
        <v>0</v>
      </c>
    </row>
    <row r="45" spans="1:8" x14ac:dyDescent="0.25">
      <c r="A45" s="16">
        <f>'DOR Games'!A44</f>
        <v>44093</v>
      </c>
      <c r="B45" s="16" t="str">
        <f>'DOR Games'!B44</f>
        <v>20Sep24572</v>
      </c>
      <c r="C45" s="46">
        <f>'DOR Games'!AI44</f>
        <v>3.75</v>
      </c>
      <c r="F45" s="16">
        <v>43510</v>
      </c>
      <c r="G45" s="21" t="s">
        <v>220</v>
      </c>
      <c r="H45" s="21">
        <v>10</v>
      </c>
    </row>
    <row r="46" spans="1:8" x14ac:dyDescent="0.25">
      <c r="A46" s="16">
        <f>'DOR Games'!A45</f>
        <v>44102</v>
      </c>
      <c r="B46" s="16" t="str">
        <f>'DOR Games'!B45</f>
        <v>20Sep24598</v>
      </c>
      <c r="C46" s="46">
        <f>'DOR Games'!AI45</f>
        <v>19.36</v>
      </c>
      <c r="F46" s="16">
        <v>44078</v>
      </c>
      <c r="G46" s="21" t="s">
        <v>221</v>
      </c>
      <c r="H46" s="21">
        <v>25</v>
      </c>
    </row>
    <row r="47" spans="1:8" x14ac:dyDescent="0.25">
      <c r="A47" s="16">
        <f>'DOR Games'!A46</f>
        <v>44185</v>
      </c>
      <c r="B47" s="16" t="str">
        <f>'DOR Games'!B46</f>
        <v>20Dec24795</v>
      </c>
      <c r="C47" s="46">
        <f>'DOR Games'!AI46</f>
        <v>8.4</v>
      </c>
      <c r="F47" s="16">
        <v>44177</v>
      </c>
      <c r="G47" s="21" t="s">
        <v>222</v>
      </c>
      <c r="H47" s="21">
        <v>15</v>
      </c>
    </row>
    <row r="48" spans="1:8" x14ac:dyDescent="0.25">
      <c r="A48" s="16">
        <f>'DOR Games'!A47</f>
        <v>44360</v>
      </c>
      <c r="B48" s="16" t="str">
        <f>'DOR Games'!B47</f>
        <v>21Jun25275</v>
      </c>
      <c r="C48" s="46">
        <f>'DOR Games'!AI47</f>
        <v>27.04</v>
      </c>
      <c r="F48" s="16">
        <v>44177</v>
      </c>
      <c r="G48" s="21" t="s">
        <v>223</v>
      </c>
      <c r="H48" s="21">
        <v>10</v>
      </c>
    </row>
    <row r="49" spans="1:8" x14ac:dyDescent="0.25">
      <c r="A49" s="16">
        <f>'DOR Games'!A48</f>
        <v>44362</v>
      </c>
      <c r="B49" s="16" t="str">
        <f>'DOR Games'!B48</f>
        <v>21Jun25280</v>
      </c>
      <c r="C49" s="46">
        <f>'DOR Games'!AI48</f>
        <v>6.5</v>
      </c>
      <c r="F49" s="16">
        <v>44211</v>
      </c>
      <c r="G49" s="21" t="s">
        <v>224</v>
      </c>
      <c r="H49" s="21">
        <v>0</v>
      </c>
    </row>
    <row r="50" spans="1:8" x14ac:dyDescent="0.25">
      <c r="A50" s="16">
        <f>'DOR Games'!A49</f>
        <v>44364</v>
      </c>
      <c r="B50" s="16" t="str">
        <f>'DOR Games'!B49</f>
        <v>21Jun25291</v>
      </c>
      <c r="C50" s="46">
        <f>'DOR Games'!AI49</f>
        <v>1.242</v>
      </c>
      <c r="F50" s="16">
        <v>44211</v>
      </c>
      <c r="G50" s="21" t="s">
        <v>225</v>
      </c>
      <c r="H50" s="21">
        <v>20</v>
      </c>
    </row>
    <row r="51" spans="1:8" x14ac:dyDescent="0.25">
      <c r="A51" s="16"/>
      <c r="B51" s="16"/>
      <c r="C51" s="46"/>
      <c r="F51" s="16">
        <v>44211</v>
      </c>
      <c r="G51" s="21" t="s">
        <v>226</v>
      </c>
      <c r="H51" s="21">
        <v>10</v>
      </c>
    </row>
    <row r="52" spans="1:8" x14ac:dyDescent="0.25">
      <c r="A52" s="16"/>
      <c r="B52" s="16"/>
      <c r="C52" s="46"/>
      <c r="F52" s="16">
        <v>44213</v>
      </c>
      <c r="G52" s="21" t="s">
        <v>227</v>
      </c>
      <c r="H52" s="21">
        <v>35</v>
      </c>
    </row>
    <row r="53" spans="1:8" x14ac:dyDescent="0.25">
      <c r="A53" s="16"/>
      <c r="B53" s="16"/>
      <c r="C53" s="46"/>
      <c r="F53" s="16">
        <v>44247</v>
      </c>
      <c r="G53" s="21" t="s">
        <v>228</v>
      </c>
      <c r="H53" s="21">
        <v>10</v>
      </c>
    </row>
    <row r="54" spans="1:8" x14ac:dyDescent="0.25">
      <c r="A54" s="16"/>
      <c r="B54" s="16"/>
      <c r="C54" s="46"/>
      <c r="F54" s="16">
        <v>44297</v>
      </c>
      <c r="G54" s="21" t="s">
        <v>229</v>
      </c>
      <c r="H54" s="21">
        <v>0</v>
      </c>
    </row>
    <row r="55" spans="1:8" x14ac:dyDescent="0.25">
      <c r="A55" s="16"/>
      <c r="B55" s="16"/>
      <c r="C55" s="46"/>
      <c r="F55" s="16">
        <v>44324</v>
      </c>
      <c r="G55" s="21" t="s">
        <v>230</v>
      </c>
      <c r="H55" s="21">
        <v>4</v>
      </c>
    </row>
    <row r="56" spans="1:8" x14ac:dyDescent="0.25">
      <c r="A56" s="16"/>
      <c r="B56" s="16"/>
      <c r="C56" s="46"/>
      <c r="F56" s="16">
        <v>44366</v>
      </c>
      <c r="G56" s="21" t="s">
        <v>231</v>
      </c>
      <c r="H56" s="21">
        <v>10</v>
      </c>
    </row>
    <row r="57" spans="1:8" x14ac:dyDescent="0.25">
      <c r="A57" s="16"/>
      <c r="B57" s="16"/>
      <c r="C57" s="46"/>
      <c r="F57" s="16">
        <v>44366</v>
      </c>
      <c r="G57" s="21" t="s">
        <v>232</v>
      </c>
      <c r="H57" s="21">
        <v>2</v>
      </c>
    </row>
    <row r="58" spans="1:8" x14ac:dyDescent="0.25">
      <c r="A58" s="16"/>
      <c r="B58" s="16"/>
      <c r="C58" s="46"/>
      <c r="F58" s="16">
        <v>44524</v>
      </c>
      <c r="G58" s="21" t="s">
        <v>233</v>
      </c>
      <c r="H58" s="21">
        <v>25</v>
      </c>
    </row>
    <row r="59" spans="1:8" x14ac:dyDescent="0.25">
      <c r="A59" s="16"/>
      <c r="B59" s="16"/>
      <c r="C59" s="46"/>
      <c r="F59" s="16">
        <v>44546</v>
      </c>
      <c r="G59" s="21" t="s">
        <v>234</v>
      </c>
      <c r="H59" s="21">
        <v>0</v>
      </c>
    </row>
    <row r="60" spans="1:8" x14ac:dyDescent="0.25">
      <c r="A60" s="16"/>
      <c r="B60" s="16"/>
      <c r="C60" s="46"/>
      <c r="F60" s="16">
        <v>44667</v>
      </c>
      <c r="G60" s="21" t="s">
        <v>235</v>
      </c>
      <c r="H60" s="21">
        <v>20</v>
      </c>
    </row>
    <row r="61" spans="1:8" x14ac:dyDescent="0.25">
      <c r="A61" s="16"/>
      <c r="B61" s="16"/>
      <c r="C61" s="46"/>
      <c r="F61" s="16">
        <v>44737</v>
      </c>
      <c r="G61" s="21" t="s">
        <v>236</v>
      </c>
      <c r="H61" s="21">
        <v>15</v>
      </c>
    </row>
    <row r="62" spans="1:8" x14ac:dyDescent="0.25">
      <c r="A62" s="16"/>
      <c r="B62" s="16"/>
      <c r="C62" s="46"/>
      <c r="F62" s="16">
        <v>44835</v>
      </c>
      <c r="G62" s="21" t="s">
        <v>237</v>
      </c>
      <c r="H62" s="21">
        <v>5</v>
      </c>
    </row>
    <row r="63" spans="1:8" x14ac:dyDescent="0.25">
      <c r="A63" s="16"/>
      <c r="B63" s="16"/>
      <c r="C63" s="46"/>
      <c r="F63" s="16">
        <v>44841</v>
      </c>
      <c r="G63" s="21" t="s">
        <v>238</v>
      </c>
      <c r="H63" s="21">
        <v>10</v>
      </c>
    </row>
    <row r="64" spans="1:8" x14ac:dyDescent="0.25">
      <c r="A64" s="16"/>
      <c r="B64" s="16"/>
      <c r="C64" s="46"/>
      <c r="F64" s="16">
        <v>45019</v>
      </c>
      <c r="G64" s="21" t="s">
        <v>239</v>
      </c>
      <c r="H64" s="21">
        <v>10</v>
      </c>
    </row>
    <row r="65" spans="1:8" x14ac:dyDescent="0.25">
      <c r="A65" s="16"/>
      <c r="B65" s="16"/>
      <c r="C65" s="46"/>
      <c r="F65" s="16">
        <v>45108</v>
      </c>
      <c r="G65" s="21" t="s">
        <v>240</v>
      </c>
      <c r="H65" s="21">
        <v>15</v>
      </c>
    </row>
    <row r="66" spans="1:8" x14ac:dyDescent="0.25">
      <c r="A66" s="16"/>
      <c r="B66" s="16"/>
      <c r="C66" s="46"/>
      <c r="F66" s="16">
        <v>45201</v>
      </c>
      <c r="G66" s="21" t="s">
        <v>241</v>
      </c>
      <c r="H66" s="21">
        <v>15</v>
      </c>
    </row>
    <row r="67" spans="1:8" x14ac:dyDescent="0.25">
      <c r="A67" s="16"/>
      <c r="B67" s="16"/>
      <c r="C67" s="46"/>
      <c r="F67" s="16">
        <v>45293</v>
      </c>
      <c r="G67" s="21" t="s">
        <v>242</v>
      </c>
      <c r="H67" s="21">
        <v>15</v>
      </c>
    </row>
    <row r="68" spans="1:8" x14ac:dyDescent="0.25">
      <c r="A68" s="16"/>
      <c r="B68" s="16"/>
      <c r="C68" s="46"/>
      <c r="F68" s="16">
        <v>45388</v>
      </c>
      <c r="G68" s="21" t="s">
        <v>243</v>
      </c>
      <c r="H68" s="21">
        <v>15</v>
      </c>
    </row>
    <row r="69" spans="1:8" x14ac:dyDescent="0.25">
      <c r="A69" s="16"/>
      <c r="B69" s="16"/>
      <c r="C69" s="46"/>
      <c r="F69" s="16">
        <v>45658</v>
      </c>
      <c r="G69" s="21" t="s">
        <v>244</v>
      </c>
      <c r="H69" s="21">
        <v>30</v>
      </c>
    </row>
    <row r="70" spans="1:8" x14ac:dyDescent="0.25">
      <c r="A70" s="16"/>
      <c r="B70" s="16"/>
      <c r="C70" s="46"/>
      <c r="F70" s="16">
        <v>45717</v>
      </c>
      <c r="G70" s="21" t="s">
        <v>245</v>
      </c>
      <c r="H70" s="21">
        <v>10</v>
      </c>
    </row>
    <row r="71" spans="1:8" x14ac:dyDescent="0.25">
      <c r="A71" s="16"/>
      <c r="B71" s="16"/>
      <c r="C71" s="46"/>
      <c r="F71" s="16">
        <v>45748</v>
      </c>
      <c r="G71" s="21" t="s">
        <v>381</v>
      </c>
      <c r="H71" s="21">
        <v>15</v>
      </c>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D1" zoomScale="70" zoomScaleNormal="70" workbookViewId="0">
      <selection activeCell="AI19" sqref="AI19"/>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'Tony Beyersdorf'!A1</f>
        <v>Tony Beyersdorf</v>
      </c>
      <c r="BI1" s="14" t="s">
        <v>11</v>
      </c>
      <c r="BJ1" s="14" t="s">
        <v>12</v>
      </c>
      <c r="BK1" s="14" t="s">
        <v>5</v>
      </c>
      <c r="BL1" s="14" t="s">
        <v>14</v>
      </c>
      <c r="BM1" s="14" t="s">
        <v>15</v>
      </c>
    </row>
    <row r="2" spans="1:76" x14ac:dyDescent="0.25">
      <c r="A2" s="15">
        <v>37807</v>
      </c>
      <c r="B2" s="62" t="s">
        <v>246</v>
      </c>
      <c r="C2" t="s">
        <v>64</v>
      </c>
      <c r="D2" t="s">
        <v>247</v>
      </c>
      <c r="E2" t="s">
        <v>65</v>
      </c>
      <c r="F2" t="s">
        <v>248</v>
      </c>
      <c r="G2" t="s">
        <v>249</v>
      </c>
      <c r="H2" s="62" t="s">
        <v>250</v>
      </c>
      <c r="I2" t="s">
        <v>69</v>
      </c>
      <c r="J2" s="16">
        <v>37831</v>
      </c>
      <c r="K2" s="14">
        <v>6</v>
      </c>
      <c r="L2" s="14" t="s">
        <v>251</v>
      </c>
      <c r="M2" t="s">
        <v>5</v>
      </c>
      <c r="N2" s="14">
        <v>0.75</v>
      </c>
      <c r="O2" s="14">
        <v>0.75</v>
      </c>
      <c r="AI2" s="17">
        <f>SUM(AJ2:BA2)</f>
        <v>0.75</v>
      </c>
      <c r="AJ2" s="18">
        <f t="shared" ref="AJ2:AJ65" si="0">SUMIFS(N2,D2,"*"&amp;$BC$1&amp;"*")</f>
        <v>0.75</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421</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46</v>
      </c>
      <c r="BP2" t="s">
        <v>68</v>
      </c>
    </row>
    <row r="3" spans="1:76" x14ac:dyDescent="0.25">
      <c r="A3" s="15">
        <v>40694</v>
      </c>
      <c r="B3" s="62" t="s">
        <v>252</v>
      </c>
      <c r="C3" t="s">
        <v>64</v>
      </c>
      <c r="D3" t="s">
        <v>247</v>
      </c>
      <c r="E3" t="s">
        <v>65</v>
      </c>
      <c r="F3" t="s">
        <v>253</v>
      </c>
      <c r="G3" t="s">
        <v>254</v>
      </c>
      <c r="H3" s="62" t="s">
        <v>255</v>
      </c>
      <c r="I3" t="s">
        <v>70</v>
      </c>
      <c r="J3" s="16">
        <v>41081</v>
      </c>
      <c r="K3" s="14">
        <v>23</v>
      </c>
      <c r="L3" s="14" t="s">
        <v>64</v>
      </c>
      <c r="M3" t="s">
        <v>4</v>
      </c>
      <c r="N3" s="14">
        <v>6.98</v>
      </c>
      <c r="O3" s="14">
        <v>5.52</v>
      </c>
      <c r="AI3" s="17">
        <f t="shared" ref="AI3:AI66" si="17">SUM(AJ3:BA3)</f>
        <v>6.98</v>
      </c>
      <c r="AJ3" s="18">
        <f t="shared" si="0"/>
        <v>6.98</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8</v>
      </c>
      <c r="BJ3" s="14">
        <f>COUNTIFS($D$2:$D$4276,"*"&amp;$BC$1&amp;"*",$L$2:$L$4276,"CSA",$M$2:$M$4276,"Minor Victory",$I$2:$I$4276,"Battle")</f>
        <v>3</v>
      </c>
      <c r="BK3" s="14">
        <f>COUNTIFS($D$2:$D$4276,"*"&amp;$BC$1&amp;"*",$L$2:$L$4276,".",$I$2:$I$4276,"Battle")</f>
        <v>9</v>
      </c>
      <c r="BL3" s="14">
        <f>COUNTIFS($D$2:$D$4276,"*"&amp;$BC$1&amp;"*",$L$2:$L$4276,"USA",$M$2:$M$4276,"Minor Victory",$I$2:$I$4276,"Battle")</f>
        <v>6</v>
      </c>
      <c r="BM3" s="14">
        <f>COUNTIFS($D$2:$D$4276,"*"&amp;$BC$1&amp;"*",$L$2:$L$4276,"USA",$M$2:$M$4276,"Major Victory",$I$2:$I$4276,"Battle")</f>
        <v>20</v>
      </c>
      <c r="BO3" cm="1">
        <f t="array" ref="BO3">SUMPRODUCT(--EXACT($BP$3,$I$2:$I$4276))</f>
        <v>46</v>
      </c>
      <c r="BP3" t="s">
        <v>70</v>
      </c>
    </row>
    <row r="4" spans="1:76" x14ac:dyDescent="0.25">
      <c r="A4" s="15">
        <v>40773</v>
      </c>
      <c r="B4" s="62" t="s">
        <v>256</v>
      </c>
      <c r="C4" t="s">
        <v>64</v>
      </c>
      <c r="D4" t="s">
        <v>247</v>
      </c>
      <c r="E4" t="s">
        <v>65</v>
      </c>
      <c r="F4" t="s">
        <v>257</v>
      </c>
      <c r="G4" t="s">
        <v>254</v>
      </c>
      <c r="H4" s="62" t="s">
        <v>258</v>
      </c>
      <c r="I4" t="s">
        <v>70</v>
      </c>
      <c r="J4" s="16">
        <v>40773</v>
      </c>
      <c r="K4" s="14">
        <v>4</v>
      </c>
      <c r="L4" s="14" t="s">
        <v>65</v>
      </c>
      <c r="M4" t="s">
        <v>3</v>
      </c>
      <c r="N4" s="14">
        <v>0.88</v>
      </c>
      <c r="O4" s="14">
        <v>2.12</v>
      </c>
      <c r="AI4" s="17">
        <f t="shared" si="17"/>
        <v>0.88</v>
      </c>
      <c r="AJ4" s="18">
        <f t="shared" si="0"/>
        <v>0.88</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421</v>
      </c>
      <c r="BI4" s="14">
        <f>SUM(BI2:BI3)</f>
        <v>8</v>
      </c>
      <c r="BJ4" s="14">
        <f>SUM(BJ2:BJ3)</f>
        <v>3</v>
      </c>
      <c r="BK4" s="14">
        <f>SUM(BK2:BK3)</f>
        <v>9</v>
      </c>
      <c r="BL4" s="14">
        <f>SUM(BL2:BL3)</f>
        <v>6</v>
      </c>
      <c r="BM4" s="14">
        <f>SUM(BM2:BM3)</f>
        <v>20</v>
      </c>
    </row>
    <row r="5" spans="1:76" x14ac:dyDescent="0.25">
      <c r="A5" s="15">
        <v>40775</v>
      </c>
      <c r="B5" s="62" t="s">
        <v>259</v>
      </c>
      <c r="C5" t="s">
        <v>64</v>
      </c>
      <c r="D5" t="s">
        <v>247</v>
      </c>
      <c r="E5" t="s">
        <v>65</v>
      </c>
      <c r="F5" t="s">
        <v>260</v>
      </c>
      <c r="G5" t="s">
        <v>261</v>
      </c>
      <c r="H5" s="62" t="s">
        <v>262</v>
      </c>
      <c r="I5" t="s">
        <v>70</v>
      </c>
      <c r="J5" s="16">
        <v>41083</v>
      </c>
      <c r="K5" s="14">
        <v>23</v>
      </c>
      <c r="L5" s="14" t="s">
        <v>64</v>
      </c>
      <c r="M5" t="s">
        <v>4</v>
      </c>
      <c r="N5" s="14">
        <v>6.98</v>
      </c>
      <c r="O5" s="14">
        <v>5.52</v>
      </c>
      <c r="AI5" s="17">
        <f t="shared" si="17"/>
        <v>6.98</v>
      </c>
      <c r="AJ5" s="18">
        <f t="shared" si="0"/>
        <v>6.98</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41164</v>
      </c>
      <c r="B6" s="62" t="s">
        <v>263</v>
      </c>
      <c r="C6" t="s">
        <v>64</v>
      </c>
      <c r="D6" t="s">
        <v>247</v>
      </c>
      <c r="E6" t="s">
        <v>65</v>
      </c>
      <c r="F6" t="s">
        <v>264</v>
      </c>
      <c r="G6" t="s">
        <v>254</v>
      </c>
      <c r="H6" s="62" t="s">
        <v>255</v>
      </c>
      <c r="I6" t="s">
        <v>70</v>
      </c>
      <c r="J6" s="16">
        <v>41274</v>
      </c>
      <c r="K6" s="14">
        <v>36</v>
      </c>
      <c r="L6" s="14" t="s">
        <v>64</v>
      </c>
      <c r="M6" t="s">
        <v>3</v>
      </c>
      <c r="N6" s="14">
        <v>11.08</v>
      </c>
      <c r="O6" s="14">
        <v>7.92</v>
      </c>
      <c r="AI6" s="17">
        <f t="shared" si="17"/>
        <v>11.08</v>
      </c>
      <c r="AJ6" s="18">
        <f t="shared" si="0"/>
        <v>11.08</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41274</v>
      </c>
      <c r="B7" s="62" t="s">
        <v>265</v>
      </c>
      <c r="C7" t="s">
        <v>64</v>
      </c>
      <c r="D7" t="s">
        <v>247</v>
      </c>
      <c r="E7" t="s">
        <v>65</v>
      </c>
      <c r="F7" t="s">
        <v>264</v>
      </c>
      <c r="G7" t="s">
        <v>254</v>
      </c>
      <c r="H7" s="62" t="s">
        <v>255</v>
      </c>
      <c r="I7" t="s">
        <v>70</v>
      </c>
      <c r="J7" s="16">
        <v>41310</v>
      </c>
      <c r="K7" s="14">
        <v>36</v>
      </c>
      <c r="L7" s="14" t="s">
        <v>64</v>
      </c>
      <c r="M7" t="s">
        <v>3</v>
      </c>
      <c r="N7" s="14">
        <v>11.08</v>
      </c>
      <c r="O7" s="14">
        <v>7.92</v>
      </c>
      <c r="AI7" s="17">
        <f t="shared" si="17"/>
        <v>11.08</v>
      </c>
      <c r="AJ7" s="18">
        <f t="shared" si="0"/>
        <v>11.08</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1</v>
      </c>
      <c r="BP7" t="s">
        <v>68</v>
      </c>
    </row>
    <row r="8" spans="1:76" x14ac:dyDescent="0.25">
      <c r="A8" s="15">
        <v>41322</v>
      </c>
      <c r="B8" s="62" t="s">
        <v>266</v>
      </c>
      <c r="C8" t="s">
        <v>64</v>
      </c>
      <c r="D8" t="s">
        <v>247</v>
      </c>
      <c r="E8" t="s">
        <v>65</v>
      </c>
      <c r="F8" t="s">
        <v>267</v>
      </c>
      <c r="G8" t="s">
        <v>261</v>
      </c>
      <c r="H8" s="62" t="s">
        <v>268</v>
      </c>
      <c r="I8" t="s">
        <v>70</v>
      </c>
      <c r="J8" s="16">
        <v>41322</v>
      </c>
      <c r="K8" s="14">
        <v>50</v>
      </c>
      <c r="L8" s="14" t="s">
        <v>65</v>
      </c>
      <c r="M8" t="s">
        <v>4</v>
      </c>
      <c r="N8" s="14">
        <v>12</v>
      </c>
      <c r="O8" s="14">
        <v>14</v>
      </c>
      <c r="AI8" s="17">
        <f t="shared" si="17"/>
        <v>12</v>
      </c>
      <c r="AJ8" s="18">
        <f t="shared" si="0"/>
        <v>12</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0</v>
      </c>
      <c r="BO8" cm="1">
        <f t="array" ref="BO8">SUMPRODUCT(--EXACT($BP$8,$I$2:$I$4276))</f>
        <v>1</v>
      </c>
      <c r="BP8" t="s">
        <v>69</v>
      </c>
    </row>
    <row r="9" spans="1:76" x14ac:dyDescent="0.25">
      <c r="A9" s="15">
        <v>42618</v>
      </c>
      <c r="B9" s="62" t="s">
        <v>269</v>
      </c>
      <c r="C9" t="s">
        <v>64</v>
      </c>
      <c r="D9" t="s">
        <v>247</v>
      </c>
      <c r="E9" t="s">
        <v>65</v>
      </c>
      <c r="F9" t="s">
        <v>270</v>
      </c>
      <c r="G9" t="s">
        <v>271</v>
      </c>
      <c r="H9" s="62" t="s">
        <v>272</v>
      </c>
      <c r="I9" t="s">
        <v>70</v>
      </c>
      <c r="J9" s="16">
        <v>43897</v>
      </c>
      <c r="K9" s="14">
        <v>1</v>
      </c>
      <c r="L9" s="14" t="s">
        <v>65</v>
      </c>
      <c r="M9" t="s">
        <v>3</v>
      </c>
      <c r="N9" s="14">
        <v>0.22</v>
      </c>
      <c r="O9" s="14">
        <v>1.28</v>
      </c>
      <c r="AI9" s="17">
        <f t="shared" si="17"/>
        <v>0.22</v>
      </c>
      <c r="AJ9" s="18">
        <f t="shared" si="0"/>
        <v>0.22</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1</v>
      </c>
      <c r="BL9" s="19">
        <f>SUM(BL7:BL8)</f>
        <v>0</v>
      </c>
      <c r="BM9" s="19">
        <f>SUM(BM7:BM8)</f>
        <v>0</v>
      </c>
    </row>
    <row r="10" spans="1:76" x14ac:dyDescent="0.25">
      <c r="A10" s="15">
        <v>42618</v>
      </c>
      <c r="B10" s="62" t="s">
        <v>273</v>
      </c>
      <c r="C10" t="s">
        <v>64</v>
      </c>
      <c r="D10" t="s">
        <v>247</v>
      </c>
      <c r="E10" t="s">
        <v>65</v>
      </c>
      <c r="F10" t="s">
        <v>270</v>
      </c>
      <c r="G10" t="s">
        <v>274</v>
      </c>
      <c r="H10" s="62" t="s">
        <v>275</v>
      </c>
      <c r="I10" t="s">
        <v>70</v>
      </c>
      <c r="J10" s="16">
        <v>42618</v>
      </c>
      <c r="K10" s="14">
        <v>30</v>
      </c>
      <c r="L10" s="14" t="s">
        <v>65</v>
      </c>
      <c r="M10" t="s">
        <v>3</v>
      </c>
      <c r="N10" s="14">
        <v>6.6</v>
      </c>
      <c r="O10" s="14">
        <v>9.4</v>
      </c>
      <c r="AI10" s="17">
        <f t="shared" si="17"/>
        <v>6.6</v>
      </c>
      <c r="AJ10" s="18">
        <f t="shared" si="0"/>
        <v>6.6</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42647</v>
      </c>
      <c r="B11" s="62" t="s">
        <v>276</v>
      </c>
      <c r="C11" t="s">
        <v>64</v>
      </c>
      <c r="D11" t="s">
        <v>247</v>
      </c>
      <c r="E11" t="s">
        <v>65</v>
      </c>
      <c r="F11" t="s">
        <v>277</v>
      </c>
      <c r="G11" t="s">
        <v>278</v>
      </c>
      <c r="H11" s="62" t="s">
        <v>279</v>
      </c>
      <c r="I11" t="s">
        <v>70</v>
      </c>
      <c r="J11" s="16">
        <v>42667</v>
      </c>
      <c r="K11" s="14">
        <v>11</v>
      </c>
      <c r="L11" s="14" t="s">
        <v>65</v>
      </c>
      <c r="M11" t="s">
        <v>3</v>
      </c>
      <c r="N11" s="14">
        <v>2.42</v>
      </c>
      <c r="O11" s="14">
        <v>4.08</v>
      </c>
      <c r="AI11" s="17">
        <f t="shared" si="17"/>
        <v>2.42</v>
      </c>
      <c r="AJ11" s="18">
        <f t="shared" si="0"/>
        <v>2.42</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42667</v>
      </c>
      <c r="B12" s="62" t="s">
        <v>280</v>
      </c>
      <c r="C12" t="s">
        <v>64</v>
      </c>
      <c r="D12" t="s">
        <v>247</v>
      </c>
      <c r="E12" t="s">
        <v>65</v>
      </c>
      <c r="F12" t="s">
        <v>277</v>
      </c>
      <c r="G12" t="s">
        <v>274</v>
      </c>
      <c r="H12" s="62" t="s">
        <v>275</v>
      </c>
      <c r="I12" t="s">
        <v>70</v>
      </c>
      <c r="J12" s="16">
        <v>42811</v>
      </c>
      <c r="K12" s="14">
        <v>35</v>
      </c>
      <c r="L12" s="14" t="s">
        <v>65</v>
      </c>
      <c r="M12" t="s">
        <v>3</v>
      </c>
      <c r="N12" s="14">
        <v>7.7</v>
      </c>
      <c r="O12" s="14">
        <v>10.8</v>
      </c>
      <c r="AI12" s="17">
        <f t="shared" si="17"/>
        <v>7.7</v>
      </c>
      <c r="AJ12" s="18">
        <f t="shared" si="0"/>
        <v>7.7</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42727</v>
      </c>
      <c r="B13" s="62" t="s">
        <v>281</v>
      </c>
      <c r="C13" t="s">
        <v>64</v>
      </c>
      <c r="D13" t="s">
        <v>247</v>
      </c>
      <c r="E13" t="s">
        <v>65</v>
      </c>
      <c r="F13" t="s">
        <v>282</v>
      </c>
      <c r="G13" t="s">
        <v>274</v>
      </c>
      <c r="H13" s="62" t="s">
        <v>275</v>
      </c>
      <c r="I13" t="s">
        <v>70</v>
      </c>
      <c r="J13" s="16">
        <v>42727</v>
      </c>
      <c r="K13" s="14">
        <v>66</v>
      </c>
      <c r="L13" s="14" t="s">
        <v>251</v>
      </c>
      <c r="M13" t="s">
        <v>5</v>
      </c>
      <c r="N13" s="14">
        <v>16.5</v>
      </c>
      <c r="O13" s="14">
        <v>16.5</v>
      </c>
      <c r="AI13" s="17">
        <f t="shared" si="17"/>
        <v>16.5</v>
      </c>
      <c r="AJ13" s="18">
        <f t="shared" si="0"/>
        <v>16.5</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42764</v>
      </c>
      <c r="B14" s="62" t="s">
        <v>283</v>
      </c>
      <c r="C14" t="s">
        <v>64</v>
      </c>
      <c r="D14" t="s">
        <v>247</v>
      </c>
      <c r="E14" t="s">
        <v>65</v>
      </c>
      <c r="F14" t="s">
        <v>284</v>
      </c>
      <c r="G14" t="s">
        <v>274</v>
      </c>
      <c r="H14" s="62" t="s">
        <v>275</v>
      </c>
      <c r="I14" t="s">
        <v>70</v>
      </c>
      <c r="J14" s="16">
        <v>42797</v>
      </c>
      <c r="K14" s="14">
        <v>30</v>
      </c>
      <c r="L14" s="14" t="s">
        <v>64</v>
      </c>
      <c r="M14" t="s">
        <v>4</v>
      </c>
      <c r="N14" s="14">
        <v>8.8000000000000007</v>
      </c>
      <c r="O14" s="14">
        <v>7.2</v>
      </c>
      <c r="AI14" s="17">
        <f t="shared" si="17"/>
        <v>8.8000000000000007</v>
      </c>
      <c r="AJ14" s="18">
        <f t="shared" si="0"/>
        <v>8.8000000000000007</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1</v>
      </c>
      <c r="BX14" t="s">
        <v>84</v>
      </c>
    </row>
    <row r="15" spans="1:76" x14ac:dyDescent="0.25">
      <c r="A15" s="15">
        <v>42890</v>
      </c>
      <c r="B15" s="62" t="s">
        <v>285</v>
      </c>
      <c r="C15" t="s">
        <v>64</v>
      </c>
      <c r="D15" t="s">
        <v>247</v>
      </c>
      <c r="E15" t="s">
        <v>65</v>
      </c>
      <c r="F15" t="s">
        <v>286</v>
      </c>
      <c r="G15" t="s">
        <v>287</v>
      </c>
      <c r="H15" s="62" t="s">
        <v>288</v>
      </c>
      <c r="I15" t="s">
        <v>70</v>
      </c>
      <c r="J15" s="16">
        <v>42890</v>
      </c>
      <c r="K15" s="14">
        <v>60</v>
      </c>
      <c r="L15" s="14" t="s">
        <v>65</v>
      </c>
      <c r="M15" t="s">
        <v>3</v>
      </c>
      <c r="N15" s="14">
        <v>13.2</v>
      </c>
      <c r="O15" s="14">
        <v>17.8</v>
      </c>
      <c r="AI15" s="17">
        <f t="shared" si="17"/>
        <v>13.2</v>
      </c>
      <c r="AJ15" s="18">
        <f t="shared" si="0"/>
        <v>13.2</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42910</v>
      </c>
      <c r="B16" s="62" t="s">
        <v>371</v>
      </c>
      <c r="C16" t="s">
        <v>64</v>
      </c>
      <c r="D16" t="s">
        <v>372</v>
      </c>
      <c r="E16" t="s">
        <v>65</v>
      </c>
      <c r="F16" t="s">
        <v>373</v>
      </c>
      <c r="G16" t="s">
        <v>278</v>
      </c>
      <c r="H16" s="62" t="s">
        <v>374</v>
      </c>
      <c r="I16" t="s">
        <v>84</v>
      </c>
      <c r="J16" s="16">
        <v>43162</v>
      </c>
      <c r="K16" s="14">
        <v>75</v>
      </c>
      <c r="L16" s="14" t="s">
        <v>65</v>
      </c>
      <c r="M16" t="s">
        <v>3</v>
      </c>
      <c r="N16" s="14">
        <v>16.5</v>
      </c>
      <c r="O16" s="14">
        <v>22</v>
      </c>
      <c r="P16" t="s">
        <v>64</v>
      </c>
      <c r="Q16" t="s">
        <v>247</v>
      </c>
      <c r="R16" t="s">
        <v>64</v>
      </c>
      <c r="S16" t="s">
        <v>375</v>
      </c>
      <c r="T16" t="s">
        <v>64</v>
      </c>
      <c r="U16" t="s">
        <v>376</v>
      </c>
      <c r="V16" t="s">
        <v>65</v>
      </c>
      <c r="W16" t="s">
        <v>286</v>
      </c>
      <c r="X16" t="s">
        <v>65</v>
      </c>
      <c r="Y16" t="s">
        <v>377</v>
      </c>
      <c r="Z16" t="s">
        <v>65</v>
      </c>
      <c r="AA16" t="s">
        <v>378</v>
      </c>
      <c r="AI16" s="17">
        <f t="shared" si="17"/>
        <v>16.5</v>
      </c>
      <c r="AJ16" s="18">
        <f t="shared" si="0"/>
        <v>0</v>
      </c>
      <c r="AK16" s="18">
        <f t="shared" si="1"/>
        <v>0</v>
      </c>
      <c r="AL16" s="18">
        <f t="shared" si="2"/>
        <v>16.5</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1</v>
      </c>
      <c r="BV16" t="s">
        <v>15</v>
      </c>
    </row>
    <row r="17" spans="1:76" x14ac:dyDescent="0.25">
      <c r="A17" s="15">
        <v>43953</v>
      </c>
      <c r="B17" s="62" t="s">
        <v>289</v>
      </c>
      <c r="C17" t="s">
        <v>64</v>
      </c>
      <c r="D17" t="s">
        <v>247</v>
      </c>
      <c r="E17" t="s">
        <v>65</v>
      </c>
      <c r="F17" t="s">
        <v>290</v>
      </c>
      <c r="G17" t="s">
        <v>287</v>
      </c>
      <c r="H17" s="62" t="s">
        <v>291</v>
      </c>
      <c r="I17" t="s">
        <v>70</v>
      </c>
      <c r="J17" s="16">
        <v>44082</v>
      </c>
      <c r="K17" s="14">
        <v>40</v>
      </c>
      <c r="L17" s="14" t="s">
        <v>65</v>
      </c>
      <c r="M17" t="s">
        <v>3</v>
      </c>
      <c r="N17" s="14">
        <v>8.8000000000000007</v>
      </c>
      <c r="O17" s="14">
        <v>12.2</v>
      </c>
      <c r="AF17" s="20"/>
      <c r="AI17" s="17">
        <f t="shared" si="17"/>
        <v>8.8000000000000007</v>
      </c>
      <c r="AJ17" s="18">
        <f t="shared" si="0"/>
        <v>8.8000000000000007</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44009</v>
      </c>
      <c r="B18" s="62" t="s">
        <v>292</v>
      </c>
      <c r="C18" t="s">
        <v>64</v>
      </c>
      <c r="D18" t="s">
        <v>247</v>
      </c>
      <c r="E18" t="s">
        <v>65</v>
      </c>
      <c r="F18" t="s">
        <v>293</v>
      </c>
      <c r="G18" t="s">
        <v>294</v>
      </c>
      <c r="H18" s="62" t="s">
        <v>295</v>
      </c>
      <c r="I18" t="s">
        <v>70</v>
      </c>
      <c r="J18" s="16">
        <v>44023</v>
      </c>
      <c r="K18" s="14">
        <v>28</v>
      </c>
      <c r="L18" s="14" t="s">
        <v>64</v>
      </c>
      <c r="M18" t="s">
        <v>3</v>
      </c>
      <c r="N18" s="14">
        <v>8.84</v>
      </c>
      <c r="O18" s="14">
        <v>6.16</v>
      </c>
      <c r="AF18" s="20"/>
      <c r="AI18" s="17">
        <f t="shared" si="17"/>
        <v>8.84</v>
      </c>
      <c r="AJ18" s="18">
        <f t="shared" si="0"/>
        <v>8.84</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44017</v>
      </c>
      <c r="B19" s="62" t="s">
        <v>296</v>
      </c>
      <c r="C19" t="s">
        <v>64</v>
      </c>
      <c r="D19" t="s">
        <v>247</v>
      </c>
      <c r="E19" t="s">
        <v>65</v>
      </c>
      <c r="F19" t="s">
        <v>297</v>
      </c>
      <c r="G19" t="s">
        <v>298</v>
      </c>
      <c r="H19" s="62" t="s">
        <v>299</v>
      </c>
      <c r="I19" t="s">
        <v>70</v>
      </c>
      <c r="J19" s="16">
        <v>44017</v>
      </c>
      <c r="K19" s="14">
        <v>8</v>
      </c>
      <c r="L19" s="14" t="s">
        <v>65</v>
      </c>
      <c r="M19" t="s">
        <v>3</v>
      </c>
      <c r="N19" s="14">
        <v>1.76</v>
      </c>
      <c r="O19" s="14">
        <v>3.24</v>
      </c>
      <c r="AF19" s="20"/>
      <c r="AI19" s="17">
        <f t="shared" si="17"/>
        <v>1.76</v>
      </c>
      <c r="AJ19" s="18">
        <f t="shared" si="0"/>
        <v>1.76</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44019</v>
      </c>
      <c r="B20" s="62" t="s">
        <v>300</v>
      </c>
      <c r="C20" t="s">
        <v>64</v>
      </c>
      <c r="D20" t="s">
        <v>247</v>
      </c>
      <c r="E20" t="s">
        <v>65</v>
      </c>
      <c r="F20" t="s">
        <v>301</v>
      </c>
      <c r="G20" t="s">
        <v>298</v>
      </c>
      <c r="H20" s="62" t="s">
        <v>299</v>
      </c>
      <c r="I20" t="s">
        <v>70</v>
      </c>
      <c r="J20" s="16">
        <v>44023</v>
      </c>
      <c r="K20" s="14">
        <v>7</v>
      </c>
      <c r="L20" s="14" t="s">
        <v>65</v>
      </c>
      <c r="M20" t="s">
        <v>3</v>
      </c>
      <c r="N20" s="14">
        <v>1.54</v>
      </c>
      <c r="O20" s="14">
        <v>2.96</v>
      </c>
      <c r="AF20" s="20"/>
      <c r="AI20" s="17">
        <f t="shared" si="17"/>
        <v>1.54</v>
      </c>
      <c r="AJ20" s="18">
        <f t="shared" si="0"/>
        <v>1.54</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1</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1</v>
      </c>
    </row>
    <row r="21" spans="1:76" x14ac:dyDescent="0.25">
      <c r="A21" s="15">
        <v>44019</v>
      </c>
      <c r="B21" s="62" t="s">
        <v>302</v>
      </c>
      <c r="C21" t="s">
        <v>64</v>
      </c>
      <c r="D21" t="s">
        <v>247</v>
      </c>
      <c r="E21" t="s">
        <v>65</v>
      </c>
      <c r="F21" t="s">
        <v>303</v>
      </c>
      <c r="G21" t="s">
        <v>304</v>
      </c>
      <c r="H21" s="62" t="s">
        <v>305</v>
      </c>
      <c r="I21" t="s">
        <v>70</v>
      </c>
      <c r="J21" s="16">
        <v>44119</v>
      </c>
      <c r="K21" s="14">
        <v>31</v>
      </c>
      <c r="L21" s="14" t="s">
        <v>64</v>
      </c>
      <c r="M21" t="s">
        <v>3</v>
      </c>
      <c r="N21" s="14">
        <v>9.68</v>
      </c>
      <c r="O21" s="14">
        <v>6.82</v>
      </c>
      <c r="AI21" s="17">
        <f t="shared" si="17"/>
        <v>9.68</v>
      </c>
      <c r="AJ21" s="18">
        <f t="shared" si="0"/>
        <v>9.68</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v>
      </c>
    </row>
    <row r="22" spans="1:76" x14ac:dyDescent="0.25">
      <c r="A22" s="15">
        <v>44021</v>
      </c>
      <c r="B22" s="62" t="s">
        <v>306</v>
      </c>
      <c r="C22" t="s">
        <v>64</v>
      </c>
      <c r="D22" t="s">
        <v>247</v>
      </c>
      <c r="E22" t="s">
        <v>65</v>
      </c>
      <c r="F22" t="s">
        <v>301</v>
      </c>
      <c r="G22" t="s">
        <v>298</v>
      </c>
      <c r="H22" s="62" t="s">
        <v>307</v>
      </c>
      <c r="I22" t="s">
        <v>70</v>
      </c>
      <c r="J22" s="16">
        <v>44021</v>
      </c>
      <c r="K22" s="14">
        <v>19</v>
      </c>
      <c r="L22" s="14" t="s">
        <v>251</v>
      </c>
      <c r="M22" t="s">
        <v>5</v>
      </c>
      <c r="N22" s="14">
        <v>4.75</v>
      </c>
      <c r="O22" s="14">
        <v>4.75</v>
      </c>
      <c r="AF22" s="20"/>
      <c r="AI22" s="17">
        <f t="shared" si="17"/>
        <v>4.75</v>
      </c>
      <c r="AJ22" s="18">
        <f t="shared" si="0"/>
        <v>4.75</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44027</v>
      </c>
      <c r="B23" s="62" t="s">
        <v>308</v>
      </c>
      <c r="C23" t="s">
        <v>64</v>
      </c>
      <c r="D23" t="s">
        <v>247</v>
      </c>
      <c r="E23" t="s">
        <v>65</v>
      </c>
      <c r="F23" t="s">
        <v>297</v>
      </c>
      <c r="G23" t="s">
        <v>278</v>
      </c>
      <c r="H23" s="62" t="s">
        <v>309</v>
      </c>
      <c r="I23" t="s">
        <v>70</v>
      </c>
      <c r="J23" s="16">
        <v>44267</v>
      </c>
      <c r="K23" s="14">
        <v>1</v>
      </c>
      <c r="L23" s="14" t="s">
        <v>251</v>
      </c>
      <c r="M23" t="s">
        <v>5</v>
      </c>
      <c r="N23" s="14">
        <v>0.25</v>
      </c>
      <c r="O23" s="14">
        <v>0.25</v>
      </c>
      <c r="AF23" s="20"/>
      <c r="AI23" s="17">
        <f t="shared" si="17"/>
        <v>0.25</v>
      </c>
      <c r="AJ23" s="18">
        <f t="shared" si="0"/>
        <v>0.25</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44032</v>
      </c>
      <c r="B24" s="62" t="s">
        <v>310</v>
      </c>
      <c r="C24" t="s">
        <v>64</v>
      </c>
      <c r="D24" t="s">
        <v>247</v>
      </c>
      <c r="E24" t="s">
        <v>65</v>
      </c>
      <c r="F24" t="s">
        <v>311</v>
      </c>
      <c r="G24" t="s">
        <v>261</v>
      </c>
      <c r="H24" s="62" t="s">
        <v>312</v>
      </c>
      <c r="I24" t="s">
        <v>70</v>
      </c>
      <c r="J24" s="16">
        <v>44049</v>
      </c>
      <c r="K24" s="14">
        <v>7</v>
      </c>
      <c r="L24" s="14" t="s">
        <v>65</v>
      </c>
      <c r="M24" t="s">
        <v>3</v>
      </c>
      <c r="N24" s="14">
        <v>1.54</v>
      </c>
      <c r="O24" s="14">
        <v>2.96</v>
      </c>
      <c r="AF24" s="20"/>
      <c r="AI24" s="17">
        <f t="shared" si="17"/>
        <v>1.54</v>
      </c>
      <c r="AJ24" s="18">
        <f t="shared" si="0"/>
        <v>1.54</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44036</v>
      </c>
      <c r="B25" s="62" t="s">
        <v>313</v>
      </c>
      <c r="C25" t="s">
        <v>64</v>
      </c>
      <c r="D25" t="s">
        <v>247</v>
      </c>
      <c r="E25" t="s">
        <v>65</v>
      </c>
      <c r="F25" t="s">
        <v>314</v>
      </c>
      <c r="G25" t="s">
        <v>294</v>
      </c>
      <c r="H25" s="62" t="s">
        <v>315</v>
      </c>
      <c r="I25" t="s">
        <v>70</v>
      </c>
      <c r="J25" s="16">
        <v>44308</v>
      </c>
      <c r="K25" s="14">
        <v>93</v>
      </c>
      <c r="L25" s="14" t="s">
        <v>64</v>
      </c>
      <c r="M25" t="s">
        <v>3</v>
      </c>
      <c r="N25" s="14">
        <v>27.04</v>
      </c>
      <c r="O25" s="14">
        <v>20.46</v>
      </c>
      <c r="AF25" s="20"/>
      <c r="AI25" s="17">
        <f t="shared" si="17"/>
        <v>27.04</v>
      </c>
      <c r="AJ25" s="18">
        <f t="shared" si="0"/>
        <v>27.04</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44048</v>
      </c>
      <c r="B26" s="62" t="s">
        <v>316</v>
      </c>
      <c r="C26" t="s">
        <v>64</v>
      </c>
      <c r="D26" t="s">
        <v>247</v>
      </c>
      <c r="E26" t="s">
        <v>65</v>
      </c>
      <c r="F26" t="s">
        <v>311</v>
      </c>
      <c r="G26" t="s">
        <v>261</v>
      </c>
      <c r="H26" s="62" t="s">
        <v>317</v>
      </c>
      <c r="I26" t="s">
        <v>70</v>
      </c>
      <c r="J26" s="16">
        <v>44048</v>
      </c>
      <c r="K26" s="14">
        <v>32</v>
      </c>
      <c r="L26" s="14" t="s">
        <v>65</v>
      </c>
      <c r="M26" t="s">
        <v>3</v>
      </c>
      <c r="N26" s="14">
        <v>7.04</v>
      </c>
      <c r="O26" s="14">
        <v>9.9600000000000009</v>
      </c>
      <c r="AI26" s="17">
        <f t="shared" si="17"/>
        <v>7.04</v>
      </c>
      <c r="AJ26" s="18">
        <f t="shared" si="0"/>
        <v>7.04</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44049</v>
      </c>
      <c r="B27" s="62" t="s">
        <v>318</v>
      </c>
      <c r="C27" t="s">
        <v>64</v>
      </c>
      <c r="D27" t="s">
        <v>247</v>
      </c>
      <c r="E27" t="s">
        <v>65</v>
      </c>
      <c r="F27" t="s">
        <v>290</v>
      </c>
      <c r="G27" t="s">
        <v>319</v>
      </c>
      <c r="H27" s="62" t="s">
        <v>320</v>
      </c>
      <c r="I27" t="s">
        <v>70</v>
      </c>
      <c r="J27" s="16">
        <v>44049</v>
      </c>
      <c r="K27" s="14">
        <v>21</v>
      </c>
      <c r="L27" s="14" t="s">
        <v>65</v>
      </c>
      <c r="M27" t="s">
        <v>4</v>
      </c>
      <c r="N27" s="14">
        <v>5.04</v>
      </c>
      <c r="O27" s="14">
        <v>6.46</v>
      </c>
      <c r="AI27" s="17">
        <f t="shared" si="17"/>
        <v>5.04</v>
      </c>
      <c r="AJ27" s="18">
        <f t="shared" si="0"/>
        <v>5.04</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44049</v>
      </c>
      <c r="B28" s="62" t="s">
        <v>321</v>
      </c>
      <c r="C28" t="s">
        <v>64</v>
      </c>
      <c r="D28" t="s">
        <v>247</v>
      </c>
      <c r="E28" t="s">
        <v>65</v>
      </c>
      <c r="F28" t="s">
        <v>290</v>
      </c>
      <c r="G28" t="s">
        <v>319</v>
      </c>
      <c r="H28" s="62" t="s">
        <v>322</v>
      </c>
      <c r="I28" t="s">
        <v>70</v>
      </c>
      <c r="J28" s="16">
        <v>44051</v>
      </c>
      <c r="K28" s="14">
        <v>12</v>
      </c>
      <c r="L28" s="14" t="s">
        <v>65</v>
      </c>
      <c r="M28" t="s">
        <v>4</v>
      </c>
      <c r="N28" s="14">
        <v>2.88</v>
      </c>
      <c r="O28" s="14">
        <v>4.12</v>
      </c>
      <c r="AI28" s="17">
        <f t="shared" si="17"/>
        <v>2.88</v>
      </c>
      <c r="AJ28" s="18">
        <f t="shared" si="0"/>
        <v>2.88</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44054</v>
      </c>
      <c r="B29" s="62" t="s">
        <v>323</v>
      </c>
      <c r="C29" t="s">
        <v>64</v>
      </c>
      <c r="D29" t="s">
        <v>247</v>
      </c>
      <c r="E29" t="s">
        <v>65</v>
      </c>
      <c r="F29" t="s">
        <v>324</v>
      </c>
      <c r="G29" t="s">
        <v>261</v>
      </c>
      <c r="H29" s="62" t="s">
        <v>325</v>
      </c>
      <c r="I29" t="s">
        <v>70</v>
      </c>
      <c r="J29" s="16">
        <v>44068</v>
      </c>
      <c r="K29" s="14">
        <v>58</v>
      </c>
      <c r="L29" s="14" t="s">
        <v>65</v>
      </c>
      <c r="M29" t="s">
        <v>3</v>
      </c>
      <c r="N29" s="14">
        <v>12.76</v>
      </c>
      <c r="O29" s="14">
        <v>17.239999999999998</v>
      </c>
      <c r="AI29" s="17">
        <f t="shared" si="17"/>
        <v>12.76</v>
      </c>
      <c r="AJ29" s="18">
        <f t="shared" si="0"/>
        <v>12.76</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44056</v>
      </c>
      <c r="B30" s="62" t="s">
        <v>326</v>
      </c>
      <c r="C30" t="s">
        <v>64</v>
      </c>
      <c r="D30" t="s">
        <v>247</v>
      </c>
      <c r="E30" t="s">
        <v>65</v>
      </c>
      <c r="F30" t="s">
        <v>290</v>
      </c>
      <c r="G30" t="s">
        <v>327</v>
      </c>
      <c r="H30" s="62" t="s">
        <v>328</v>
      </c>
      <c r="I30" t="s">
        <v>70</v>
      </c>
      <c r="J30" s="16">
        <v>44056</v>
      </c>
      <c r="K30" s="14">
        <v>8</v>
      </c>
      <c r="L30" s="14" t="s">
        <v>251</v>
      </c>
      <c r="M30" t="s">
        <v>5</v>
      </c>
      <c r="N30" s="14">
        <v>2</v>
      </c>
      <c r="O30" s="14">
        <v>2</v>
      </c>
      <c r="AI30" s="17">
        <f t="shared" si="17"/>
        <v>2</v>
      </c>
      <c r="AJ30" s="18">
        <f t="shared" si="0"/>
        <v>2</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44057</v>
      </c>
      <c r="B31" s="62" t="s">
        <v>329</v>
      </c>
      <c r="C31" t="s">
        <v>64</v>
      </c>
      <c r="D31" t="s">
        <v>247</v>
      </c>
      <c r="E31" t="s">
        <v>65</v>
      </c>
      <c r="F31" t="s">
        <v>290</v>
      </c>
      <c r="G31" t="s">
        <v>319</v>
      </c>
      <c r="H31" s="62" t="s">
        <v>330</v>
      </c>
      <c r="I31" t="s">
        <v>70</v>
      </c>
      <c r="J31" s="16">
        <v>44065</v>
      </c>
      <c r="K31" s="14">
        <v>30</v>
      </c>
      <c r="L31" s="14" t="s">
        <v>65</v>
      </c>
      <c r="M31" t="s">
        <v>3</v>
      </c>
      <c r="N31" s="14">
        <v>6.6</v>
      </c>
      <c r="O31" s="14">
        <v>9.4</v>
      </c>
      <c r="AI31" s="17">
        <f t="shared" si="17"/>
        <v>6.6</v>
      </c>
      <c r="AJ31" s="18">
        <f t="shared" si="0"/>
        <v>6.6</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44057</v>
      </c>
      <c r="B32" s="62" t="s">
        <v>331</v>
      </c>
      <c r="C32" t="s">
        <v>64</v>
      </c>
      <c r="D32" t="s">
        <v>247</v>
      </c>
      <c r="E32" t="s">
        <v>65</v>
      </c>
      <c r="F32" t="s">
        <v>290</v>
      </c>
      <c r="G32" t="s">
        <v>327</v>
      </c>
      <c r="H32" s="62" t="s">
        <v>332</v>
      </c>
      <c r="I32" t="s">
        <v>70</v>
      </c>
      <c r="J32" s="16">
        <v>44065</v>
      </c>
      <c r="K32" s="14">
        <v>10</v>
      </c>
      <c r="L32" s="14" t="s">
        <v>65</v>
      </c>
      <c r="M32" t="s">
        <v>3</v>
      </c>
      <c r="N32" s="14">
        <v>2.2000000000000002</v>
      </c>
      <c r="O32" s="14">
        <v>3.8</v>
      </c>
      <c r="AI32" s="17">
        <f t="shared" si="17"/>
        <v>2.2000000000000002</v>
      </c>
      <c r="AJ32" s="18">
        <f t="shared" si="0"/>
        <v>2.2000000000000002</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44058</v>
      </c>
      <c r="B33" s="62" t="s">
        <v>333</v>
      </c>
      <c r="C33" t="s">
        <v>64</v>
      </c>
      <c r="D33" t="s">
        <v>247</v>
      </c>
      <c r="E33" t="s">
        <v>65</v>
      </c>
      <c r="F33" t="s">
        <v>334</v>
      </c>
      <c r="G33" t="s">
        <v>319</v>
      </c>
      <c r="H33" s="62" t="s">
        <v>335</v>
      </c>
      <c r="I33" t="s">
        <v>70</v>
      </c>
      <c r="J33" s="16">
        <v>44118</v>
      </c>
      <c r="K33" s="14">
        <v>37</v>
      </c>
      <c r="L33" s="14" t="s">
        <v>65</v>
      </c>
      <c r="M33" t="s">
        <v>4</v>
      </c>
      <c r="N33" s="14">
        <v>8.8800000000000008</v>
      </c>
      <c r="O33" s="14">
        <v>10.62</v>
      </c>
      <c r="AI33" s="17">
        <f t="shared" si="17"/>
        <v>8.8800000000000008</v>
      </c>
      <c r="AJ33" s="18">
        <f t="shared" si="0"/>
        <v>8.8800000000000008</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44069</v>
      </c>
      <c r="B34" s="62" t="s">
        <v>336</v>
      </c>
      <c r="C34" t="s">
        <v>64</v>
      </c>
      <c r="D34" t="s">
        <v>247</v>
      </c>
      <c r="E34" t="s">
        <v>65</v>
      </c>
      <c r="F34" t="s">
        <v>324</v>
      </c>
      <c r="G34" t="s">
        <v>337</v>
      </c>
      <c r="H34" s="62" t="s">
        <v>338</v>
      </c>
      <c r="I34" t="s">
        <v>70</v>
      </c>
      <c r="J34" s="16">
        <v>44070</v>
      </c>
      <c r="K34" s="14">
        <v>27</v>
      </c>
      <c r="L34" s="14" t="s">
        <v>64</v>
      </c>
      <c r="M34" t="s">
        <v>3</v>
      </c>
      <c r="N34" s="14">
        <v>8.56</v>
      </c>
      <c r="O34" s="14">
        <v>5.94</v>
      </c>
      <c r="AI34" s="17">
        <f t="shared" si="17"/>
        <v>8.56</v>
      </c>
      <c r="AJ34" s="18">
        <f t="shared" si="0"/>
        <v>8.56</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44069</v>
      </c>
      <c r="B35" s="62" t="s">
        <v>339</v>
      </c>
      <c r="C35" t="s">
        <v>64</v>
      </c>
      <c r="D35" t="s">
        <v>247</v>
      </c>
      <c r="E35" t="s">
        <v>65</v>
      </c>
      <c r="F35" t="s">
        <v>290</v>
      </c>
      <c r="G35" t="s">
        <v>287</v>
      </c>
      <c r="H35" s="62" t="s">
        <v>340</v>
      </c>
      <c r="I35" t="s">
        <v>70</v>
      </c>
      <c r="J35" s="16">
        <v>44069</v>
      </c>
      <c r="K35" s="14">
        <v>18</v>
      </c>
      <c r="L35" s="14" t="s">
        <v>65</v>
      </c>
      <c r="M35" t="s">
        <v>3</v>
      </c>
      <c r="N35" s="14">
        <v>3.96</v>
      </c>
      <c r="O35" s="14">
        <v>6.04</v>
      </c>
      <c r="AI35" s="17">
        <f t="shared" si="17"/>
        <v>3.96</v>
      </c>
      <c r="AJ35" s="18">
        <f t="shared" si="0"/>
        <v>3.96</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44070</v>
      </c>
      <c r="B36" s="62" t="s">
        <v>341</v>
      </c>
      <c r="C36" t="s">
        <v>64</v>
      </c>
      <c r="D36" t="s">
        <v>247</v>
      </c>
      <c r="E36" t="s">
        <v>65</v>
      </c>
      <c r="F36" t="s">
        <v>342</v>
      </c>
      <c r="G36" t="s">
        <v>274</v>
      </c>
      <c r="H36" s="62" t="s">
        <v>343</v>
      </c>
      <c r="I36" t="s">
        <v>70</v>
      </c>
      <c r="J36" s="16">
        <v>44074</v>
      </c>
      <c r="K36" s="14">
        <v>50</v>
      </c>
      <c r="L36" s="14" t="s">
        <v>65</v>
      </c>
      <c r="M36" t="s">
        <v>3</v>
      </c>
      <c r="N36" s="14">
        <v>11</v>
      </c>
      <c r="O36" s="14">
        <v>15</v>
      </c>
      <c r="AI36" s="17">
        <f t="shared" si="17"/>
        <v>11</v>
      </c>
      <c r="AJ36" s="18">
        <f t="shared" si="0"/>
        <v>11</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44083</v>
      </c>
      <c r="B37" s="62" t="s">
        <v>344</v>
      </c>
      <c r="C37" t="s">
        <v>64</v>
      </c>
      <c r="D37" t="s">
        <v>247</v>
      </c>
      <c r="E37" t="s">
        <v>65</v>
      </c>
      <c r="F37" t="s">
        <v>345</v>
      </c>
      <c r="G37" t="s">
        <v>278</v>
      </c>
      <c r="H37" s="62" t="s">
        <v>346</v>
      </c>
      <c r="I37" t="s">
        <v>70</v>
      </c>
      <c r="J37" s="16">
        <v>44185</v>
      </c>
      <c r="K37" s="14">
        <v>35</v>
      </c>
      <c r="L37" s="14" t="s">
        <v>65</v>
      </c>
      <c r="M37" t="s">
        <v>3</v>
      </c>
      <c r="N37" s="14">
        <v>7.7</v>
      </c>
      <c r="O37" s="14">
        <v>10.8</v>
      </c>
      <c r="AI37" s="17">
        <f t="shared" si="17"/>
        <v>7.7</v>
      </c>
      <c r="AJ37" s="18">
        <f t="shared" si="0"/>
        <v>7.7</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1316</v>
      </c>
      <c r="BF37" t="s">
        <v>70</v>
      </c>
      <c r="BW37" cm="1">
        <f t="array" ref="BW37">SUMPRODUCT(--EXACT($BX$37,$I$2:$I$4276))</f>
        <v>0</v>
      </c>
      <c r="BX37" t="s">
        <v>66</v>
      </c>
    </row>
    <row r="38" spans="1:76" x14ac:dyDescent="0.25">
      <c r="A38" s="15">
        <v>44093</v>
      </c>
      <c r="B38" s="62" t="s">
        <v>347</v>
      </c>
      <c r="C38" t="s">
        <v>64</v>
      </c>
      <c r="D38" t="s">
        <v>247</v>
      </c>
      <c r="E38" t="s">
        <v>65</v>
      </c>
      <c r="F38" t="s">
        <v>324</v>
      </c>
      <c r="G38" t="s">
        <v>298</v>
      </c>
      <c r="H38" s="62" t="s">
        <v>348</v>
      </c>
      <c r="I38" t="s">
        <v>70</v>
      </c>
      <c r="J38" s="16">
        <v>44093</v>
      </c>
      <c r="K38" s="14">
        <v>6</v>
      </c>
      <c r="L38" s="14" t="s">
        <v>251</v>
      </c>
      <c r="M38" t="s">
        <v>5</v>
      </c>
      <c r="N38" s="14">
        <v>1.5</v>
      </c>
      <c r="O38" s="14">
        <v>1.5</v>
      </c>
      <c r="AI38" s="17">
        <f t="shared" si="17"/>
        <v>1.5</v>
      </c>
      <c r="AJ38" s="18">
        <f t="shared" si="0"/>
        <v>1.5</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6</v>
      </c>
      <c r="BF38" t="s">
        <v>69</v>
      </c>
    </row>
    <row r="39" spans="1:76" x14ac:dyDescent="0.25">
      <c r="A39" s="15">
        <v>44093</v>
      </c>
      <c r="B39" s="62" t="s">
        <v>349</v>
      </c>
      <c r="C39" t="s">
        <v>64</v>
      </c>
      <c r="D39" t="s">
        <v>247</v>
      </c>
      <c r="E39" t="s">
        <v>65</v>
      </c>
      <c r="F39" t="s">
        <v>324</v>
      </c>
      <c r="G39" t="s">
        <v>298</v>
      </c>
      <c r="H39" s="62" t="s">
        <v>350</v>
      </c>
      <c r="I39" t="s">
        <v>70</v>
      </c>
      <c r="J39" s="16">
        <v>44093</v>
      </c>
      <c r="K39" s="14">
        <v>15</v>
      </c>
      <c r="L39" s="14" t="s">
        <v>251</v>
      </c>
      <c r="M39" t="s">
        <v>5</v>
      </c>
      <c r="N39" s="14">
        <v>3.75</v>
      </c>
      <c r="O39" s="14">
        <v>3.75</v>
      </c>
      <c r="AI39" s="17">
        <f t="shared" si="17"/>
        <v>3.75</v>
      </c>
      <c r="AJ39" s="18">
        <f t="shared" si="0"/>
        <v>3.75</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75</v>
      </c>
      <c r="BF39" t="s">
        <v>175</v>
      </c>
    </row>
    <row r="40" spans="1:76" x14ac:dyDescent="0.25">
      <c r="A40" s="15">
        <v>44093</v>
      </c>
      <c r="B40" s="62" t="s">
        <v>351</v>
      </c>
      <c r="C40" t="s">
        <v>64</v>
      </c>
      <c r="D40" t="s">
        <v>247</v>
      </c>
      <c r="E40" t="s">
        <v>65</v>
      </c>
      <c r="F40" t="s">
        <v>324</v>
      </c>
      <c r="G40" t="s">
        <v>298</v>
      </c>
      <c r="H40" s="62" t="s">
        <v>352</v>
      </c>
      <c r="I40" t="s">
        <v>70</v>
      </c>
      <c r="J40" s="16">
        <v>44093</v>
      </c>
      <c r="K40" s="14">
        <v>10</v>
      </c>
      <c r="L40" s="14" t="s">
        <v>65</v>
      </c>
      <c r="M40" t="s">
        <v>4</v>
      </c>
      <c r="N40" s="14">
        <v>2.4</v>
      </c>
      <c r="O40" s="14">
        <v>3.6</v>
      </c>
      <c r="AI40" s="17">
        <f t="shared" si="17"/>
        <v>2.4</v>
      </c>
      <c r="AJ40" s="18">
        <f t="shared" si="0"/>
        <v>2.4</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44093</v>
      </c>
      <c r="B41" s="62" t="s">
        <v>353</v>
      </c>
      <c r="C41" t="s">
        <v>64</v>
      </c>
      <c r="D41" t="s">
        <v>247</v>
      </c>
      <c r="E41" t="s">
        <v>65</v>
      </c>
      <c r="F41" t="s">
        <v>324</v>
      </c>
      <c r="G41" t="s">
        <v>298</v>
      </c>
      <c r="H41" s="62" t="s">
        <v>354</v>
      </c>
      <c r="I41" t="s">
        <v>70</v>
      </c>
      <c r="J41" s="16">
        <v>44093</v>
      </c>
      <c r="K41" s="14">
        <v>27</v>
      </c>
      <c r="L41" s="14" t="s">
        <v>65</v>
      </c>
      <c r="M41" t="s">
        <v>3</v>
      </c>
      <c r="N41" s="14">
        <v>5.94</v>
      </c>
      <c r="O41" s="14">
        <v>8.56</v>
      </c>
      <c r="AI41" s="17">
        <f t="shared" si="17"/>
        <v>5.94</v>
      </c>
      <c r="AJ41" s="18">
        <f t="shared" si="0"/>
        <v>5.94</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0</v>
      </c>
      <c r="BF41" t="s">
        <v>66</v>
      </c>
      <c r="BW41">
        <f>SUM(BO3,BO8,BW14,BW27,BW37)</f>
        <v>48</v>
      </c>
      <c r="BX41" t="s">
        <v>111</v>
      </c>
    </row>
    <row r="42" spans="1:76" x14ac:dyDescent="0.25">
      <c r="A42" s="15">
        <v>44093</v>
      </c>
      <c r="B42" s="62" t="s">
        <v>355</v>
      </c>
      <c r="C42" t="s">
        <v>64</v>
      </c>
      <c r="D42" t="s">
        <v>247</v>
      </c>
      <c r="E42" t="s">
        <v>65</v>
      </c>
      <c r="F42" t="s">
        <v>324</v>
      </c>
      <c r="G42" t="s">
        <v>298</v>
      </c>
      <c r="H42" s="62" t="s">
        <v>356</v>
      </c>
      <c r="I42" t="s">
        <v>70</v>
      </c>
      <c r="J42" s="16">
        <v>44110</v>
      </c>
      <c r="K42" s="14">
        <v>8</v>
      </c>
      <c r="L42" s="14" t="s">
        <v>251</v>
      </c>
      <c r="M42" t="s">
        <v>5</v>
      </c>
      <c r="N42" s="14">
        <v>2</v>
      </c>
      <c r="O42" s="14">
        <v>2</v>
      </c>
      <c r="AI42" s="17">
        <f t="shared" si="17"/>
        <v>2</v>
      </c>
      <c r="AJ42" s="18">
        <f t="shared" si="0"/>
        <v>2</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1397</v>
      </c>
      <c r="BF42" t="s">
        <v>81</v>
      </c>
    </row>
    <row r="43" spans="1:76" x14ac:dyDescent="0.25">
      <c r="A43" s="15">
        <v>44093</v>
      </c>
      <c r="B43" s="62" t="s">
        <v>357</v>
      </c>
      <c r="C43" t="s">
        <v>64</v>
      </c>
      <c r="D43" t="s">
        <v>247</v>
      </c>
      <c r="E43" t="s">
        <v>65</v>
      </c>
      <c r="F43" t="s">
        <v>324</v>
      </c>
      <c r="G43" t="s">
        <v>298</v>
      </c>
      <c r="H43" s="62" t="s">
        <v>358</v>
      </c>
      <c r="I43" t="s">
        <v>70</v>
      </c>
      <c r="J43" s="16">
        <v>44154</v>
      </c>
      <c r="K43" s="14">
        <v>15</v>
      </c>
      <c r="L43" s="14" t="s">
        <v>65</v>
      </c>
      <c r="M43" t="s">
        <v>3</v>
      </c>
      <c r="N43" s="14">
        <v>3.3</v>
      </c>
      <c r="O43" s="14">
        <v>5.2</v>
      </c>
      <c r="AI43" s="17">
        <f t="shared" si="17"/>
        <v>3.3</v>
      </c>
      <c r="AJ43" s="18">
        <f t="shared" si="0"/>
        <v>3.3</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44093</v>
      </c>
      <c r="B44" s="62" t="s">
        <v>359</v>
      </c>
      <c r="C44" t="s">
        <v>64</v>
      </c>
      <c r="D44" t="s">
        <v>247</v>
      </c>
      <c r="E44" t="s">
        <v>65</v>
      </c>
      <c r="F44" t="s">
        <v>324</v>
      </c>
      <c r="G44" t="s">
        <v>298</v>
      </c>
      <c r="H44" s="62" t="s">
        <v>360</v>
      </c>
      <c r="I44" t="s">
        <v>70</v>
      </c>
      <c r="J44" s="16">
        <v>44216</v>
      </c>
      <c r="K44" s="14">
        <v>15</v>
      </c>
      <c r="L44" s="14" t="s">
        <v>251</v>
      </c>
      <c r="M44" t="s">
        <v>5</v>
      </c>
      <c r="N44" s="14">
        <v>3.75</v>
      </c>
      <c r="O44" s="14">
        <v>3.75</v>
      </c>
      <c r="AI44" s="17">
        <f t="shared" si="17"/>
        <v>3.75</v>
      </c>
      <c r="AJ44" s="18">
        <f t="shared" si="0"/>
        <v>3.75</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44102</v>
      </c>
      <c r="B45" s="62" t="s">
        <v>361</v>
      </c>
      <c r="C45" t="s">
        <v>64</v>
      </c>
      <c r="D45" t="s">
        <v>247</v>
      </c>
      <c r="E45" t="s">
        <v>65</v>
      </c>
      <c r="F45" t="s">
        <v>290</v>
      </c>
      <c r="G45" t="s">
        <v>287</v>
      </c>
      <c r="H45" s="62" t="s">
        <v>362</v>
      </c>
      <c r="I45" t="s">
        <v>70</v>
      </c>
      <c r="J45" s="16">
        <v>44170</v>
      </c>
      <c r="K45" s="14">
        <v>88</v>
      </c>
      <c r="L45" s="14" t="s">
        <v>65</v>
      </c>
      <c r="M45" t="s">
        <v>3</v>
      </c>
      <c r="N45" s="14">
        <v>19.36</v>
      </c>
      <c r="O45" s="14">
        <v>25.64</v>
      </c>
      <c r="AI45" s="17">
        <f t="shared" si="17"/>
        <v>19.36</v>
      </c>
      <c r="AJ45" s="18">
        <f t="shared" si="0"/>
        <v>19.36</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44185</v>
      </c>
      <c r="B46" s="62" t="s">
        <v>363</v>
      </c>
      <c r="C46" t="s">
        <v>64</v>
      </c>
      <c r="D46" t="s">
        <v>247</v>
      </c>
      <c r="E46" t="s">
        <v>65</v>
      </c>
      <c r="F46" t="s">
        <v>345</v>
      </c>
      <c r="G46" t="s">
        <v>294</v>
      </c>
      <c r="H46" s="62" t="s">
        <v>364</v>
      </c>
      <c r="I46" t="s">
        <v>70</v>
      </c>
      <c r="J46" s="16">
        <v>44185</v>
      </c>
      <c r="K46" s="14">
        <v>35</v>
      </c>
      <c r="L46" s="14" t="s">
        <v>65</v>
      </c>
      <c r="M46" t="s">
        <v>4</v>
      </c>
      <c r="N46" s="14">
        <v>8.4</v>
      </c>
      <c r="O46" s="14">
        <v>10.1</v>
      </c>
      <c r="AI46" s="17">
        <f t="shared" si="17"/>
        <v>8.4</v>
      </c>
      <c r="AJ46" s="18">
        <f t="shared" si="0"/>
        <v>8.4</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44360</v>
      </c>
      <c r="B47" s="62" t="s">
        <v>365</v>
      </c>
      <c r="C47" t="s">
        <v>64</v>
      </c>
      <c r="D47" t="s">
        <v>247</v>
      </c>
      <c r="E47" t="s">
        <v>65</v>
      </c>
      <c r="F47" t="s">
        <v>314</v>
      </c>
      <c r="G47" t="s">
        <v>294</v>
      </c>
      <c r="H47" s="62" t="s">
        <v>315</v>
      </c>
      <c r="I47" t="s">
        <v>70</v>
      </c>
      <c r="J47" s="16">
        <v>44360</v>
      </c>
      <c r="K47" s="14">
        <v>93</v>
      </c>
      <c r="L47" s="14" t="s">
        <v>64</v>
      </c>
      <c r="M47" t="s">
        <v>3</v>
      </c>
      <c r="N47" s="14">
        <v>27.04</v>
      </c>
      <c r="O47" s="14">
        <v>20.46</v>
      </c>
      <c r="AI47" s="17">
        <f t="shared" si="17"/>
        <v>27.04</v>
      </c>
      <c r="AJ47" s="18">
        <f t="shared" si="0"/>
        <v>27.04</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44362</v>
      </c>
      <c r="B48" s="62" t="s">
        <v>366</v>
      </c>
      <c r="C48" t="s">
        <v>64</v>
      </c>
      <c r="D48" t="s">
        <v>247</v>
      </c>
      <c r="E48" t="s">
        <v>65</v>
      </c>
      <c r="F48" t="s">
        <v>367</v>
      </c>
      <c r="G48" t="s">
        <v>319</v>
      </c>
      <c r="H48" s="62" t="s">
        <v>368</v>
      </c>
      <c r="I48" t="s">
        <v>70</v>
      </c>
      <c r="J48" s="16">
        <v>44362</v>
      </c>
      <c r="K48" s="14">
        <v>26</v>
      </c>
      <c r="L48" s="14" t="s">
        <v>251</v>
      </c>
      <c r="M48" t="s">
        <v>5</v>
      </c>
      <c r="N48" s="14">
        <v>6.5</v>
      </c>
      <c r="O48" s="14">
        <v>6.5</v>
      </c>
      <c r="AI48" s="17">
        <f t="shared" si="17"/>
        <v>6.5</v>
      </c>
      <c r="AJ48" s="18">
        <f t="shared" si="0"/>
        <v>6.5</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44364</v>
      </c>
      <c r="B49" s="62" t="s">
        <v>369</v>
      </c>
      <c r="C49" t="s">
        <v>64</v>
      </c>
      <c r="D49" t="s">
        <v>247</v>
      </c>
      <c r="E49" t="s">
        <v>65</v>
      </c>
      <c r="F49" t="s">
        <v>314</v>
      </c>
      <c r="G49" t="s">
        <v>304</v>
      </c>
      <c r="H49" s="62" t="s">
        <v>370</v>
      </c>
      <c r="I49" t="s">
        <v>70</v>
      </c>
      <c r="J49" s="16">
        <v>44364</v>
      </c>
      <c r="K49" s="14">
        <v>1</v>
      </c>
      <c r="L49" s="14" t="s">
        <v>64</v>
      </c>
      <c r="M49" t="s">
        <v>3</v>
      </c>
      <c r="N49" s="14">
        <v>1.242</v>
      </c>
      <c r="O49" s="14">
        <v>0.19</v>
      </c>
      <c r="AI49" s="17">
        <f t="shared" si="17"/>
        <v>1.242</v>
      </c>
      <c r="AJ49" s="18">
        <f t="shared" si="0"/>
        <v>1.242</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B50" s="62"/>
      <c r="H50" s="62"/>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Q48 A50:Q50">
    <cfRule type="containsText" dxfId="4" priority="3" operator="containsText" text=", USA">
      <formula>NOT(ISERROR(SEARCH(", USA",A2)))</formula>
    </cfRule>
    <cfRule type="containsText" dxfId="3" priority="4" operator="containsText" text=", CSA">
      <formula>NOT(ISERROR(SEARCH(", CSA",A2)))</formula>
    </cfRule>
  </conditionalFormatting>
  <conditionalFormatting sqref="A49:AA49">
    <cfRule type="containsText" dxfId="2" priority="1" operator="containsText" text=", USA">
      <formula>NOT(ISERROR(SEARCH(", USA",A49)))</formula>
    </cfRule>
    <cfRule type="containsText" dxfId="1" priority="2" operator="containsText" text=", CSA">
      <formula>NOT(ISERROR(SEARCH(", CSA",A49)))</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Tony Beyersdorf</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2025-03-26T03:31:04Z</dcterms:modified>
</cp:coreProperties>
</file>